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housingict.sharepoint.com/sites/SC5/S6/Procurement/6. Procurement Projects/202505-GS102 - Compartmentation &amp; General FRW FW/02. Tender Documents/"/>
    </mc:Choice>
  </mc:AlternateContent>
  <xr:revisionPtr revIDLastSave="1729" documentId="8_{6FE69EE7-007B-428D-B9FB-36530945A988}" xr6:coauthVersionLast="47" xr6:coauthVersionMax="47" xr10:uidLastSave="{68961923-F825-4C23-A86A-A901BFC942F3}"/>
  <bookViews>
    <workbookView xWindow="-120" yWindow="-120" windowWidth="29040" windowHeight="15720" xr2:uid="{2CDDEDF6-1BF4-4493-B0B2-1BF629B4FFF0}"/>
  </bookViews>
  <sheets>
    <sheet name="Instructions" sheetId="10" r:id="rId1"/>
    <sheet name="Lots" sheetId="11" r:id="rId2"/>
    <sheet name="Lot 1 &amp; 4 Pricing" sheetId="9" r:id="rId3"/>
    <sheet name="Lots 1 &amp; 4 Supplementary " sheetId="5" r:id="rId4"/>
    <sheet name="Lot 2 &amp; 5 Contents" sheetId="12" r:id="rId5"/>
    <sheet name="Lot 2 &amp; 5 Pricing (1)" sheetId="13" r:id="rId6"/>
    <sheet name="Lot 2 &amp; 5 Pricing (2)" sheetId="14" r:id="rId7"/>
    <sheet name="Lot 2 &amp; 5 Pricing (3)" sheetId="15" r:id="rId8"/>
    <sheet name="Lot 2 &amp; 5 Pricing Summary" sheetId="16" r:id="rId9"/>
    <sheet name="Lot 3 &amp; 6 Contents" sheetId="17" r:id="rId10"/>
    <sheet name="Lot 3 &amp; 6 Pricing (1)" sheetId="18" r:id="rId11"/>
    <sheet name="Lot 3 &amp; 6 Pricing (2)" sheetId="19" r:id="rId12"/>
    <sheet name="Lot 3 &amp; 6 Pricing (3)" sheetId="20" r:id="rId13"/>
    <sheet name="Lot 3 &amp; 6 Pricing Summary" sheetId="21" r:id="rId14"/>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1" l="1"/>
  <c r="G2" i="21"/>
  <c r="F38" i="20"/>
  <c r="F36" i="20"/>
  <c r="F34" i="20"/>
  <c r="F32" i="20"/>
  <c r="F30" i="20"/>
  <c r="F21" i="20"/>
  <c r="F19" i="20"/>
  <c r="F11" i="20"/>
  <c r="F22" i="20" l="1"/>
  <c r="F41" i="20" s="1"/>
  <c r="G4" i="21" s="1"/>
  <c r="F39" i="20"/>
  <c r="F43" i="20" s="1"/>
  <c r="G5" i="21" s="1"/>
  <c r="G7" i="21" s="1"/>
  <c r="F33" i="19"/>
  <c r="F26" i="19"/>
  <c r="F24" i="19"/>
  <c r="F19" i="19"/>
  <c r="F17" i="19"/>
  <c r="F12" i="19"/>
  <c r="F10" i="19"/>
  <c r="F35" i="19" l="1"/>
  <c r="E573" i="18" l="1"/>
  <c r="G2" i="16"/>
  <c r="F23" i="15" l="1"/>
  <c r="F21" i="15"/>
  <c r="F24" i="15" s="1"/>
  <c r="F13" i="15"/>
  <c r="F10" i="14"/>
  <c r="F32" i="14"/>
  <c r="F25" i="14"/>
  <c r="F23" i="14"/>
  <c r="F18" i="14"/>
  <c r="F16" i="14"/>
  <c r="F12" i="14"/>
  <c r="E176" i="13"/>
  <c r="F26" i="15" l="1"/>
  <c r="G4" i="16" s="1"/>
  <c r="F34" i="14"/>
  <c r="G3" i="16" s="1"/>
  <c r="G6" i="16" l="1"/>
  <c r="O56" i="9"/>
  <c r="O52" i="9"/>
  <c r="O48" i="9"/>
  <c r="O44" i="9"/>
  <c r="O59" i="9" s="1"/>
  <c r="O40" i="9"/>
  <c r="O32" i="9"/>
  <c r="O28" i="9"/>
  <c r="O24" i="9"/>
  <c r="O20" i="9"/>
  <c r="O35" i="9" s="1"/>
  <c r="O16" i="9"/>
</calcChain>
</file>

<file path=xl/sharedStrings.xml><?xml version="1.0" encoding="utf-8"?>
<sst xmlns="http://schemas.openxmlformats.org/spreadsheetml/2006/main" count="1974" uniqueCount="1331">
  <si>
    <t>Pricing Supporting Notes:-</t>
  </si>
  <si>
    <t>1. Reference to minimum % of flats surveyed is where relevant only and number of flats required should be rounded up, i.e. 10% of 12nr flats = 1.2 flats so round up to 2nr flats to survey.</t>
  </si>
  <si>
    <t>Rate</t>
  </si>
  <si>
    <t>Hourly rate for provision of any further related survey / inspection services requested by client falling outside the scope of fixed rate pricing.</t>
  </si>
  <si>
    <t>Rate for provision of boroscoping a boxing or similar for any further related survey / inspection services requested by client falling outside the scope of fixed rate pricing.  Rate for one intrusion.</t>
  </si>
  <si>
    <t>Notes:-</t>
  </si>
  <si>
    <t>* This will typically be a result of a requirement for re-inspection upon 'opening up' to allow further investigation / survey.</t>
  </si>
  <si>
    <t>2. Hourly rates where applicable will be subject to half hour billing as appropriate.</t>
  </si>
  <si>
    <t>Total</t>
  </si>
  <si>
    <t>Fixed rate for return visit to site to access additional flats due to failure to inspect a minimum of 10% flats at first visit due to reasons beyond control of contractor, to include inspection of up to 2nr further flats.</t>
  </si>
  <si>
    <t>Fixed rate for return visit to site to access additional flats due to failure to inspect a minimum of 10% flats at first visit due to reasons beyond control of contractor, to include inspection of up to 5nr further flats.</t>
  </si>
  <si>
    <t>Fixed rate for return visit to site to access additional flats due to failure to inspect a minimum of 10% flats at first visit due to reasons beyond control of contractor, to include inspection of up to 10nr further flats.</t>
  </si>
  <si>
    <t>Tenderer Instructions</t>
  </si>
  <si>
    <t>Tenderers are required to complete the Commercial Schedule sheet and return as part of their Tender response for the lot(s) your bid covers .</t>
  </si>
  <si>
    <t xml:space="preserve"> All tenderers shall:</t>
  </si>
  <si>
    <t>Please note:</t>
  </si>
  <si>
    <t xml:space="preserve">Quantities shown in the Commercial Schedule are for evaluation purposes only and are not indicative of required volumes.  </t>
  </si>
  <si>
    <t xml:space="preserve">Inaccurate completion of this Commercial Schedule will be taken into account when deciding whether the Tender submission can be accepted by Karbon Homes.                                                                                                            </t>
  </si>
  <si>
    <t>3. Not add further columns or rows or alter this Commercial Schedule in any way</t>
  </si>
  <si>
    <t>4. Submit their costs which are inclusive off all KNOWN Government legislative increases</t>
  </si>
  <si>
    <t xml:space="preserve">5. Ensure that all prices are quoted in British Pound Sterling (GBP) to two decimal places, exclusive of Value Added Tax (VAT). </t>
  </si>
  <si>
    <t>COMPANY NAME:</t>
  </si>
  <si>
    <t>TABLE 1</t>
  </si>
  <si>
    <t>Lot No.</t>
  </si>
  <si>
    <t>Lot Description</t>
  </si>
  <si>
    <r>
      <rPr>
        <b/>
        <u/>
        <sz val="11"/>
        <color theme="1"/>
        <rFont val="Calibri"/>
        <family val="2"/>
        <scheme val="minor"/>
      </rPr>
      <t xml:space="preserve">Tenderer Instructions: </t>
    </r>
    <r>
      <rPr>
        <sz val="11"/>
        <color theme="1"/>
        <rFont val="Calibri"/>
        <family val="2"/>
        <scheme val="minor"/>
      </rPr>
      <t>Please complete Table 1, indicating the lots your proposal covers.</t>
    </r>
  </si>
  <si>
    <t xml:space="preserve">Compartmentation Works, Operational areas 1-8 </t>
  </si>
  <si>
    <t>General Fire Safety Rectification Works, Operational areas 1-8</t>
  </si>
  <si>
    <t>Compartmentation Surveys, 54 North</t>
  </si>
  <si>
    <t xml:space="preserve">Compartmentation Works, 54 North  </t>
  </si>
  <si>
    <t>General Fire Safety Rectification Works, 54 North</t>
  </si>
  <si>
    <t>Compartmentation Surveys,                                Operational areas 1-8</t>
  </si>
  <si>
    <t>1. Complete the lots tab, indicating the lots your proposal covers.</t>
  </si>
  <si>
    <t>2. Complete all required sections within the tabs for each lot you wish to bid for (grey highlighted cells only)</t>
  </si>
  <si>
    <t>Lots 1 &amp; 4 Compartmentation Surveys</t>
  </si>
  <si>
    <t>Cost A - Based on full visual compartmentation survey of all communal areas and 10% of flats surveyed</t>
  </si>
  <si>
    <t>Cost C - Based on intrusive compartmentation survey of all communal areas and 10% of flats surveyed</t>
  </si>
  <si>
    <t>Cost D - Based on full intrusive compartmentation survey of all communal areas and 25% of flats surveyed</t>
  </si>
  <si>
    <t>Cost B -  Based on full visual compartmentation survey of all communal areas and 25% of flats surveyed</t>
  </si>
  <si>
    <t xml:space="preserve"> Cost B
</t>
  </si>
  <si>
    <t xml:space="preserve"> Cost C
</t>
  </si>
  <si>
    <t xml:space="preserve"> Cost D
</t>
  </si>
  <si>
    <t xml:space="preserve">Cost A 
</t>
  </si>
  <si>
    <t>Pricing will be based upon the number of residential units within the building.  Eg a building with one residential unit will cost 'X', a building with 10 residential units will be 10 x 'X', 40 units will be 40 x 'X', regardless of any other factors, ie building age, structure type, residentail status.                                                                                                                              (Properties that do not fall in this remit will be priced on a seperate basis as and when required)</t>
  </si>
  <si>
    <r>
      <t xml:space="preserve">Fixed rate for return visit to site upon client request *, </t>
    </r>
    <r>
      <rPr>
        <b/>
        <sz val="11"/>
        <color theme="1"/>
        <rFont val="Calibri"/>
        <family val="2"/>
        <scheme val="minor"/>
      </rPr>
      <t>up to 2 hours on site</t>
    </r>
    <r>
      <rPr>
        <sz val="11"/>
        <color theme="1"/>
        <rFont val="Calibri"/>
        <family val="2"/>
        <scheme val="minor"/>
      </rPr>
      <t xml:space="preserve"> and rate to include any time required to subsequently revise compartmentation survey report and re-issue to client.</t>
    </r>
  </si>
  <si>
    <r>
      <t xml:space="preserve">Fixed rate for return visit to site upon client request *, </t>
    </r>
    <r>
      <rPr>
        <b/>
        <sz val="11"/>
        <color theme="1"/>
        <rFont val="Calibri"/>
        <family val="2"/>
        <scheme val="minor"/>
      </rPr>
      <t>up to 4 hours on site</t>
    </r>
    <r>
      <rPr>
        <sz val="11"/>
        <color theme="1"/>
        <rFont val="Calibri"/>
        <family val="2"/>
        <scheme val="minor"/>
      </rPr>
      <t xml:space="preserve"> and rate to include any time required to subsequently revise compartmentation survey report and re-issue to client.</t>
    </r>
  </si>
  <si>
    <r>
      <t xml:space="preserve">Fixed rate for return visit to site upon client request *, </t>
    </r>
    <r>
      <rPr>
        <b/>
        <sz val="11"/>
        <color theme="1"/>
        <rFont val="Calibri"/>
        <family val="2"/>
        <scheme val="minor"/>
      </rPr>
      <t>up to 6 hours on site</t>
    </r>
    <r>
      <rPr>
        <sz val="11"/>
        <color theme="1"/>
        <rFont val="Calibri"/>
        <family val="2"/>
        <scheme val="minor"/>
      </rPr>
      <t xml:space="preserve"> and rate to include any time required to subsequently revise compartmentation survey report and re-issue to client.</t>
    </r>
  </si>
  <si>
    <t>Table 1</t>
  </si>
  <si>
    <t>Table 2</t>
  </si>
  <si>
    <t>Total Cost (ex. VAT)</t>
  </si>
  <si>
    <t>Value of X  (Cost per unit ex. VAT)</t>
  </si>
  <si>
    <t>Table 3</t>
  </si>
  <si>
    <t>Table 4</t>
  </si>
  <si>
    <t>Table 5</t>
  </si>
  <si>
    <t xml:space="preserve">Total
</t>
  </si>
  <si>
    <t>Table 6</t>
  </si>
  <si>
    <t>Table 7</t>
  </si>
  <si>
    <t>Table 8</t>
  </si>
  <si>
    <t>Table 9</t>
  </si>
  <si>
    <t>Table 10</t>
  </si>
  <si>
    <t>Building to be priced: The Elms, Chester-le-Street, County Durham, DH2 3EJ</t>
  </si>
  <si>
    <t>LOT 1</t>
  </si>
  <si>
    <t>LOT 4</t>
  </si>
  <si>
    <t xml:space="preserve">Lot 4 Total Cost to be evaluated </t>
  </si>
  <si>
    <t xml:space="preserve">Lot 1 Total Cost to be evaluated </t>
  </si>
  <si>
    <t>Supplementary Pricing</t>
  </si>
  <si>
    <t>LOTS 1 &amp; 4</t>
  </si>
  <si>
    <t xml:space="preserve">1.10.  Removal of defective/ unsuitable fire stopping materials </t>
  </si>
  <si>
    <t>2.1.Solid Wall Structure: 30 Miunte Fire Resistance (P12)</t>
  </si>
  <si>
    <t>2.2.Flexible Wall Structure: 30 Minute Fire Resistance (P12)</t>
  </si>
  <si>
    <t>2.3.Solid Wall Structure: 60 Minute Fire Resistance (P12)</t>
  </si>
  <si>
    <t>2.4.Flexible Wall Structure: 60 minute Fire Resistance (P12)</t>
  </si>
  <si>
    <t>5. ASBESTOS CONTAINING MATERIAL</t>
  </si>
  <si>
    <t>Lots 1 &amp; 4 Compartmentation Surveys - Pricing</t>
  </si>
  <si>
    <t>Lot 2 &amp; 5 Compartmentation Works - Contents</t>
  </si>
  <si>
    <t>SHEDULE OF RATES - Work Items</t>
  </si>
  <si>
    <t>MECHANICAL &amp; ELECTICAL SERVICES &amp; ASBESTOS CONTAINING MATERIAL</t>
  </si>
  <si>
    <t>DAYWORKS AND PRELIMINARIES</t>
  </si>
  <si>
    <t>1.    FIRE STOPPING / CAVITY FIRE BARRIERS / FIRE PROTECTION</t>
  </si>
  <si>
    <t>1.1.  Cable penetration seals: Walls</t>
  </si>
  <si>
    <t>1.2.  Cable penetration seals: Floors</t>
  </si>
  <si>
    <t>1.3.  Pipe / duct penetration seals: walls and floors</t>
  </si>
  <si>
    <t>1.4.  Mixed services penetration seals: walls and floors</t>
  </si>
  <si>
    <t>1.5.  Blank Seals: Walls and Floors</t>
  </si>
  <si>
    <t>1.6.  Structural penetration seals: walls and floors</t>
  </si>
  <si>
    <t>1.7.  Linear joint seals: walls and floors</t>
  </si>
  <si>
    <t xml:space="preserve">1.8.  Cavity fire barriers: Roof and Ceiling voids  </t>
  </si>
  <si>
    <t>1.9.  Fire protection systems: Structural Steel Protection</t>
  </si>
  <si>
    <t>2.    SEALING STRUCTURAL OPENINGS</t>
  </si>
  <si>
    <t>3.    ACCESS PANELS / HATCHES / CABINETS / ACTIVE FIRE CURTAINS</t>
  </si>
  <si>
    <t>3.1.  Loft access hatches</t>
  </si>
  <si>
    <t>3.2.  Wall access panels</t>
  </si>
  <si>
    <t xml:space="preserve">3.3.  Wall / Ceiling access panels </t>
  </si>
  <si>
    <t xml:space="preserve">3.4.  Floor hatches </t>
  </si>
  <si>
    <t>3.5.  Meter box cabinets</t>
  </si>
  <si>
    <t xml:space="preserve">3.6.  Active Fire Curtain Barrier </t>
  </si>
  <si>
    <t>4. MECHANICAL &amp; ELECTRICAL SERIVES</t>
  </si>
  <si>
    <t>4.1.  Fire Detection and Alarm System:  Modification</t>
  </si>
  <si>
    <t>4.2.  Access Control Systems</t>
  </si>
  <si>
    <t>4.3.  General &amp; Emergency Lighting Systems</t>
  </si>
  <si>
    <t>5.1.  Removal or Encapsulation of ACM's</t>
  </si>
  <si>
    <t xml:space="preserve">6.  DAYWORKS   </t>
  </si>
  <si>
    <t>6.1.  Dayworks Charges</t>
  </si>
  <si>
    <t xml:space="preserve">7.  MATERIALS AND PLANT   </t>
  </si>
  <si>
    <t>7.1. Material &amp; Plant Charges</t>
  </si>
  <si>
    <t xml:space="preserve">FIRE STOPPING/ CAVITY FIRE BARRIERS/ FIRE PROTECTION </t>
  </si>
  <si>
    <t>CABLE PENTRATION SEALS:  WALLS (P12)</t>
  </si>
  <si>
    <t>1.1.1</t>
  </si>
  <si>
    <t>nr</t>
  </si>
  <si>
    <t>1.1.2</t>
  </si>
  <si>
    <t>1.1.3</t>
  </si>
  <si>
    <t>1.1.4</t>
  </si>
  <si>
    <t>1.1.5</t>
  </si>
  <si>
    <t>CABLE PENTRATION SEALS:  FLOORS (P12)</t>
  </si>
  <si>
    <t>1.2.1</t>
  </si>
  <si>
    <t>1.2.2</t>
  </si>
  <si>
    <t>1.2.3</t>
  </si>
  <si>
    <t>1.2.4</t>
  </si>
  <si>
    <t>1.2.5</t>
  </si>
  <si>
    <t>PIPE/ DUCT PENETRATION SEALS:  WALLS AND FLOORS (P12)</t>
  </si>
  <si>
    <t>1.3.1</t>
  </si>
  <si>
    <t>1.3.2</t>
  </si>
  <si>
    <t>1.3.3</t>
  </si>
  <si>
    <t>1.3.4</t>
  </si>
  <si>
    <t>1.3.5</t>
  </si>
  <si>
    <t>1.3.6</t>
  </si>
  <si>
    <t>1.3.7</t>
  </si>
  <si>
    <t>1.3.8</t>
  </si>
  <si>
    <t>1.3.9</t>
  </si>
  <si>
    <t>1.3.10</t>
  </si>
  <si>
    <t>1.3.11</t>
  </si>
  <si>
    <t>1.3.12</t>
  </si>
  <si>
    <t>1.3.13</t>
  </si>
  <si>
    <t>1.3.14</t>
  </si>
  <si>
    <t>1.3.15</t>
  </si>
  <si>
    <t>1.3.16</t>
  </si>
  <si>
    <t>1.3.17</t>
  </si>
  <si>
    <t>1.3.18</t>
  </si>
  <si>
    <t>MIXED SERVICES PENETRATION SEALS: WALLS AND FLOORS (P12)</t>
  </si>
  <si>
    <t>1.4.1</t>
  </si>
  <si>
    <t>1.4.2</t>
  </si>
  <si>
    <t xml:space="preserve">nr </t>
  </si>
  <si>
    <t>1.4.3</t>
  </si>
  <si>
    <t>lm</t>
  </si>
  <si>
    <t>1.4.4</t>
  </si>
  <si>
    <t>1.4.5</t>
  </si>
  <si>
    <t>BLANK SEALS:  WALLS AND FLOORS (P12)</t>
  </si>
  <si>
    <t>1.5.1</t>
  </si>
  <si>
    <t>1.5.2</t>
  </si>
  <si>
    <t>1.5.3</t>
  </si>
  <si>
    <t>1.5.4</t>
  </si>
  <si>
    <t>1.5.5</t>
  </si>
  <si>
    <t>1.5.6</t>
  </si>
  <si>
    <t>1.5.7</t>
  </si>
  <si>
    <t>1.5.8</t>
  </si>
  <si>
    <t>1.5.9</t>
  </si>
  <si>
    <t>1.5.10</t>
  </si>
  <si>
    <t>1.5.11</t>
  </si>
  <si>
    <t>STRUCTURAL PENETRATION SEALS:  WALLS AND FLOORS (P12)</t>
  </si>
  <si>
    <t>1.6.1</t>
  </si>
  <si>
    <t>1.7.1</t>
  </si>
  <si>
    <t>1.7.2</t>
  </si>
  <si>
    <t>1.7.3</t>
  </si>
  <si>
    <t>1.7.4</t>
  </si>
  <si>
    <t>1.7.5</t>
  </si>
  <si>
    <t>1.7.6</t>
  </si>
  <si>
    <t>CAVITY FIRE BARRIERS: ROOF AND CEILING VOIDS (P12 &amp; P10)</t>
  </si>
  <si>
    <t>1.8.1</t>
  </si>
  <si>
    <r>
      <t>m</t>
    </r>
    <r>
      <rPr>
        <sz val="9"/>
        <rFont val="Calibri"/>
        <family val="2"/>
      </rPr>
      <t>²</t>
    </r>
  </si>
  <si>
    <t>1.8.2</t>
  </si>
  <si>
    <t>1.8.3</t>
  </si>
  <si>
    <t>1.8.4</t>
  </si>
  <si>
    <t>m²</t>
  </si>
  <si>
    <t>1.8.5</t>
  </si>
  <si>
    <t>1.8.6</t>
  </si>
  <si>
    <t>FIRE PROTECTION SYSTEMS: STRUCTURAL STEEL PROTECTION (M61 &amp; K10)</t>
  </si>
  <si>
    <t>1.9.1</t>
  </si>
  <si>
    <t>1.9.2</t>
  </si>
  <si>
    <t>1.9.3</t>
  </si>
  <si>
    <t>1.9.4</t>
  </si>
  <si>
    <t>1.9.5</t>
  </si>
  <si>
    <t>1.9.6</t>
  </si>
  <si>
    <t>EXISTING FIRE STOPPING: REMOVAL OF DEFECTIVE/ UNSUITABLE MATERIALS</t>
  </si>
  <si>
    <t>1.10.1</t>
  </si>
  <si>
    <t>1.10.2</t>
  </si>
  <si>
    <t>1.10.3</t>
  </si>
  <si>
    <t>1.10.4</t>
  </si>
  <si>
    <t>1.10.5</t>
  </si>
  <si>
    <t>1.10.6</t>
  </si>
  <si>
    <t>1.10.7</t>
  </si>
  <si>
    <t>1.10.8</t>
  </si>
  <si>
    <t>1.10.9</t>
  </si>
  <si>
    <t>1.10.10</t>
  </si>
  <si>
    <t>1.10.11</t>
  </si>
  <si>
    <t>1.10.12</t>
  </si>
  <si>
    <t>1.10.13</t>
  </si>
  <si>
    <t>1.10.14</t>
  </si>
  <si>
    <t>SEALING STRUCTURAL OPENINGS</t>
  </si>
  <si>
    <t>SOLID WALL STRUCTURE: 30 MINUTE FIRE RESISTANCE (P12)</t>
  </si>
  <si>
    <t>2.1.1</t>
  </si>
  <si>
    <t>2.1.2</t>
  </si>
  <si>
    <t>FLEXIBLE WALL STRUCTURE: 30 MINUTE FIRE RESISTANCE (P12)</t>
  </si>
  <si>
    <t>2.2.1</t>
  </si>
  <si>
    <t>2.2.2</t>
  </si>
  <si>
    <t>2.2.3</t>
  </si>
  <si>
    <t>SOLID WALL STRUCTURE: 60 MINUTE FIRE RESISTANCE (P12)</t>
  </si>
  <si>
    <t>2.3.1</t>
  </si>
  <si>
    <t>2.3.2</t>
  </si>
  <si>
    <t>2.3.3</t>
  </si>
  <si>
    <t>FLEXIBLE WALL STRUCTURE: 60 MINUTE FIRE RESISTANCE (P12)</t>
  </si>
  <si>
    <t>2.4.1</t>
  </si>
  <si>
    <t>2.4.2</t>
  </si>
  <si>
    <t>2.4.3</t>
  </si>
  <si>
    <t>ACCESS PANELS / HATCHES / CABINETS / ACTIVE FIRE CURTAINS</t>
  </si>
  <si>
    <t>LOFT ACCESS HATCHES (L20)</t>
  </si>
  <si>
    <t>3.1.1</t>
  </si>
  <si>
    <t>3.1.2</t>
  </si>
  <si>
    <r>
      <rPr>
        <b/>
        <sz val="9"/>
        <rFont val="Arial"/>
        <family val="2"/>
      </rPr>
      <t xml:space="preserve">Hatch size: 550 x 550 mm
</t>
    </r>
    <r>
      <rPr>
        <sz val="9"/>
        <rFont val="Arial"/>
        <family val="2"/>
      </rPr>
      <t xml:space="preserve">Supply and fix or replace loft access hatch as described item 9.1.1.
- Required trimmed opening size: 555 x 555 mm.
</t>
    </r>
  </si>
  <si>
    <t>3.1.3</t>
  </si>
  <si>
    <r>
      <rPr>
        <b/>
        <sz val="9"/>
        <rFont val="Arial"/>
        <family val="2"/>
      </rPr>
      <t xml:space="preserve">Hatch size: 555 x 800 mm 
</t>
    </r>
    <r>
      <rPr>
        <sz val="9"/>
        <rFont val="Arial"/>
        <family val="2"/>
      </rPr>
      <t>Supply and fix or replace loft access hatch as described item 9.1.1.</t>
    </r>
    <r>
      <rPr>
        <b/>
        <sz val="9"/>
        <rFont val="Arial"/>
        <family val="2"/>
      </rPr>
      <t xml:space="preserve">
</t>
    </r>
    <r>
      <rPr>
        <sz val="9"/>
        <rFont val="Arial"/>
        <family val="2"/>
      </rPr>
      <t xml:space="preserve">- Required trimmed opening size: 560 x 805 mm.
</t>
    </r>
  </si>
  <si>
    <t>3.1.4</t>
  </si>
  <si>
    <r>
      <rPr>
        <b/>
        <sz val="9"/>
        <rFont val="Arial"/>
        <family val="2"/>
      </rPr>
      <t xml:space="preserve">Hatch size: 555 x 755 mm*
</t>
    </r>
    <r>
      <rPr>
        <sz val="9"/>
        <rFont val="Arial"/>
        <family val="2"/>
      </rPr>
      <t>Supply and fix or replace loft access hatch as described item 9.1.1.</t>
    </r>
    <r>
      <rPr>
        <b/>
        <sz val="9"/>
        <rFont val="Arial"/>
        <family val="2"/>
      </rPr>
      <t xml:space="preserve">
</t>
    </r>
    <r>
      <rPr>
        <sz val="9"/>
        <rFont val="Arial"/>
        <family val="2"/>
      </rPr>
      <t xml:space="preserve">- Required trimmed opening size: 555 x 755 mm.
* Note actual hatch size is 536 x 736mm to fit a ceiling cut out of 555 x 755mm when lined with 9.5mm fireboard. Other sizes - lining not required.
</t>
    </r>
  </si>
  <si>
    <t>3.1.5</t>
  </si>
  <si>
    <r>
      <rPr>
        <b/>
        <sz val="9"/>
        <rFont val="Arial"/>
        <family val="2"/>
      </rPr>
      <t xml:space="preserve">Hatch size: 600 x 600 mm 
</t>
    </r>
    <r>
      <rPr>
        <sz val="9"/>
        <rFont val="Arial"/>
        <family val="2"/>
      </rPr>
      <t>Supply and fix or replace loft access hatch as described item 9.1.1.</t>
    </r>
    <r>
      <rPr>
        <b/>
        <sz val="9"/>
        <rFont val="Arial"/>
        <family val="2"/>
      </rPr>
      <t xml:space="preserve">
</t>
    </r>
    <r>
      <rPr>
        <sz val="9"/>
        <rFont val="Arial"/>
        <family val="2"/>
      </rPr>
      <t xml:space="preserve">- Required trimmed opening size: 605 x 605 mm.
</t>
    </r>
  </si>
  <si>
    <t>3.1.6</t>
  </si>
  <si>
    <r>
      <rPr>
        <b/>
        <sz val="9"/>
        <rFont val="Arial"/>
        <family val="2"/>
      </rPr>
      <t xml:space="preserve">Hatch size: 600 x 900 mm 
</t>
    </r>
    <r>
      <rPr>
        <sz val="9"/>
        <rFont val="Arial"/>
        <family val="2"/>
      </rPr>
      <t>Supply and fix or replace loft access hatch as described item 9.1.1.</t>
    </r>
    <r>
      <rPr>
        <b/>
        <sz val="9"/>
        <rFont val="Arial"/>
        <family val="2"/>
      </rPr>
      <t xml:space="preserve">
</t>
    </r>
    <r>
      <rPr>
        <sz val="9"/>
        <rFont val="Arial"/>
        <family val="2"/>
      </rPr>
      <t xml:space="preserve">- Required trimmed opening size: 605 x 905 mm.
</t>
    </r>
  </si>
  <si>
    <t>WALL ACCESS PANELS (L20)</t>
  </si>
  <si>
    <t>3.2.1</t>
  </si>
  <si>
    <r>
      <rPr>
        <b/>
        <sz val="9"/>
        <rFont val="Arial"/>
        <family val="2"/>
      </rPr>
      <t>Wall Access Panels: Fire and Smoke Control: 60 minutes (L20/ 630B)</t>
    </r>
    <r>
      <rPr>
        <sz val="9"/>
        <rFont val="Arial"/>
        <family val="2"/>
      </rPr>
      <t xml:space="preserve">
Supply and fix or replace wall access panel using steel powder coated picture frame wall panel with budget lock (square drive). 
Manufacturer: Jupiter Blue Ltd.
- Product reference: PFFD Fire Rated Access Panel - picture frame.
Sizes: as items 9.2.2 - 9.2.6.
</t>
    </r>
  </si>
  <si>
    <t>3.2.2</t>
  </si>
  <si>
    <r>
      <rPr>
        <b/>
        <sz val="9"/>
        <rFont val="Arial"/>
        <family val="2"/>
      </rPr>
      <t xml:space="preserve">Access Panel size: 300 x 300 mm 
</t>
    </r>
    <r>
      <rPr>
        <sz val="9"/>
        <rFont val="Arial"/>
        <family val="2"/>
      </rPr>
      <t>Supply and fix or replace wall access panel as described item 9.2.1.</t>
    </r>
    <r>
      <rPr>
        <b/>
        <sz val="9"/>
        <rFont val="Arial"/>
        <family val="2"/>
      </rPr>
      <t xml:space="preserve">
</t>
    </r>
    <r>
      <rPr>
        <sz val="9"/>
        <rFont val="Arial"/>
        <family val="2"/>
      </rPr>
      <t xml:space="preserve">- Required structural opening size: 305x305 mm.
</t>
    </r>
  </si>
  <si>
    <t>3.2.3</t>
  </si>
  <si>
    <r>
      <rPr>
        <b/>
        <sz val="9"/>
        <rFont val="Arial"/>
        <family val="2"/>
      </rPr>
      <t xml:space="preserve">Access Panel size: 550 x 550 mm 
</t>
    </r>
    <r>
      <rPr>
        <sz val="9"/>
        <rFont val="Arial"/>
        <family val="2"/>
      </rPr>
      <t>Supply and fix or replace wall access panel as described item 9.2.1.</t>
    </r>
    <r>
      <rPr>
        <b/>
        <sz val="9"/>
        <rFont val="Arial"/>
        <family val="2"/>
      </rPr>
      <t xml:space="preserve">
</t>
    </r>
    <r>
      <rPr>
        <sz val="9"/>
        <rFont val="Arial"/>
        <family val="2"/>
      </rPr>
      <t xml:space="preserve">- Required structural opening size: 555 x 555 mm.
</t>
    </r>
  </si>
  <si>
    <t>3.2.4</t>
  </si>
  <si>
    <r>
      <rPr>
        <b/>
        <sz val="9"/>
        <rFont val="Arial"/>
        <family val="2"/>
      </rPr>
      <t xml:space="preserve">Access Panel size: 600 x 300 mm 
</t>
    </r>
    <r>
      <rPr>
        <sz val="9"/>
        <rFont val="Arial"/>
        <family val="2"/>
      </rPr>
      <t>Supply and fix or replace wall access panel as described item 9.2.1.</t>
    </r>
    <r>
      <rPr>
        <b/>
        <sz val="9"/>
        <rFont val="Arial"/>
        <family val="2"/>
      </rPr>
      <t xml:space="preserve">
</t>
    </r>
    <r>
      <rPr>
        <sz val="9"/>
        <rFont val="Arial"/>
        <family val="2"/>
      </rPr>
      <t xml:space="preserve">- Required structural opening size: 605 x 305 mm.
</t>
    </r>
  </si>
  <si>
    <t>3.2.5</t>
  </si>
  <si>
    <r>
      <rPr>
        <b/>
        <sz val="9"/>
        <rFont val="Arial"/>
        <family val="2"/>
      </rPr>
      <t xml:space="preserve">Access Panel size: 900 x 600 mm
</t>
    </r>
    <r>
      <rPr>
        <sz val="9"/>
        <rFont val="Arial"/>
        <family val="2"/>
      </rPr>
      <t>Supply and fix or replace wall access panel as described item 9.2.1.</t>
    </r>
    <r>
      <rPr>
        <b/>
        <sz val="9"/>
        <rFont val="Arial"/>
        <family val="2"/>
      </rPr>
      <t xml:space="preserve">
</t>
    </r>
    <r>
      <rPr>
        <sz val="9"/>
        <rFont val="Arial"/>
        <family val="2"/>
      </rPr>
      <t xml:space="preserve">- Required structural opening size: 905 x 605 mm.
</t>
    </r>
  </si>
  <si>
    <t>3.2.6</t>
  </si>
  <si>
    <r>
      <rPr>
        <b/>
        <sz val="9"/>
        <rFont val="Arial"/>
        <family val="2"/>
      </rPr>
      <t xml:space="preserve">Access Panel size: 1200 x 600 mm
</t>
    </r>
    <r>
      <rPr>
        <sz val="9"/>
        <rFont val="Arial"/>
        <family val="2"/>
      </rPr>
      <t>Remove and replace wall access panel as described item 9.2.1.</t>
    </r>
    <r>
      <rPr>
        <b/>
        <sz val="9"/>
        <rFont val="Arial"/>
        <family val="2"/>
      </rPr>
      <t xml:space="preserve">
</t>
    </r>
    <r>
      <rPr>
        <sz val="9"/>
        <rFont val="Arial"/>
        <family val="2"/>
      </rPr>
      <t xml:space="preserve">- Required structural opening size:  1205 x 605 mm.
</t>
    </r>
  </si>
  <si>
    <t>WALL/ CEILING ACCESS PANELS (L20)</t>
  </si>
  <si>
    <t>3.3.1</t>
  </si>
  <si>
    <r>
      <t xml:space="preserve">Wall/ Ceiling Access Panels (L20/ 630C) 
</t>
    </r>
    <r>
      <rPr>
        <sz val="9"/>
        <rFont val="Arial"/>
        <family val="2"/>
      </rPr>
      <t>Supply and fix or replace steel powder coated access panel with budget lock (square drive) for use within walls or ceilings.</t>
    </r>
    <r>
      <rPr>
        <b/>
        <sz val="9"/>
        <rFont val="Arial"/>
        <family val="2"/>
      </rPr>
      <t xml:space="preserve">
</t>
    </r>
    <r>
      <rPr>
        <sz val="9"/>
        <rFont val="Arial"/>
        <family val="2"/>
      </rPr>
      <t>Manufacturer: Jupiter Blue Ltd.</t>
    </r>
    <r>
      <rPr>
        <b/>
        <sz val="9"/>
        <rFont val="Arial"/>
        <family val="2"/>
      </rPr>
      <t xml:space="preserve">
</t>
    </r>
    <r>
      <rPr>
        <sz val="9"/>
        <rFont val="Arial"/>
        <family val="2"/>
      </rPr>
      <t xml:space="preserve">- Product reference: PFS Premium Access Panel - picture frame.
Sizes: as items 9.3.2 - 9.3.6.
</t>
    </r>
  </si>
  <si>
    <t>3.3.2</t>
  </si>
  <si>
    <r>
      <rPr>
        <b/>
        <sz val="9"/>
        <rFont val="Arial"/>
        <family val="2"/>
      </rPr>
      <t xml:space="preserve">Wall/ Ceiling Access Panel size: 300 x 300 mm 
</t>
    </r>
    <r>
      <rPr>
        <sz val="9"/>
        <rFont val="Arial"/>
        <family val="2"/>
      </rPr>
      <t>Supply and fix or replace wall or ceiling access panel as described item 9.3.1.</t>
    </r>
    <r>
      <rPr>
        <b/>
        <sz val="9"/>
        <rFont val="Arial"/>
        <family val="2"/>
      </rPr>
      <t xml:space="preserve">
</t>
    </r>
    <r>
      <rPr>
        <sz val="9"/>
        <rFont val="Arial"/>
        <family val="2"/>
      </rPr>
      <t xml:space="preserve">- Required structural opening size: 305x305 mm.
</t>
    </r>
  </si>
  <si>
    <t>3.3.3</t>
  </si>
  <si>
    <r>
      <rPr>
        <b/>
        <sz val="9"/>
        <rFont val="Arial"/>
        <family val="2"/>
      </rPr>
      <t xml:space="preserve">Wall/ Ceiling Access Panel size: 550 x 550 mm
</t>
    </r>
    <r>
      <rPr>
        <sz val="9"/>
        <rFont val="Arial"/>
        <family val="2"/>
      </rPr>
      <t>Supply and fix or replace wall or ceiling access panel as described item 9.3.1.</t>
    </r>
    <r>
      <rPr>
        <b/>
        <sz val="9"/>
        <rFont val="Arial"/>
        <family val="2"/>
      </rPr>
      <t xml:space="preserve">
</t>
    </r>
    <r>
      <rPr>
        <sz val="9"/>
        <rFont val="Arial"/>
        <family val="2"/>
      </rPr>
      <t xml:space="preserve">- Required structural opening size:  555 x 555 mm.
</t>
    </r>
  </si>
  <si>
    <t>3.3.4</t>
  </si>
  <si>
    <r>
      <rPr>
        <b/>
        <sz val="9"/>
        <rFont val="Arial"/>
        <family val="2"/>
      </rPr>
      <t xml:space="preserve">Wall/ Ceiling Access Panel size: 600 x 600 mm 
</t>
    </r>
    <r>
      <rPr>
        <sz val="9"/>
        <rFont val="Arial"/>
        <family val="2"/>
      </rPr>
      <t>Supply and fix or replace existing wall or ceiling access panel as described item 9.3.1.</t>
    </r>
    <r>
      <rPr>
        <b/>
        <sz val="9"/>
        <rFont val="Arial"/>
        <family val="2"/>
      </rPr>
      <t xml:space="preserve">
</t>
    </r>
    <r>
      <rPr>
        <sz val="9"/>
        <rFont val="Arial"/>
        <family val="2"/>
      </rPr>
      <t xml:space="preserve">- Required structural opening size: 305x305 mm.
</t>
    </r>
  </si>
  <si>
    <t>3.3.5</t>
  </si>
  <si>
    <r>
      <rPr>
        <b/>
        <sz val="9"/>
        <rFont val="Arial"/>
        <family val="2"/>
      </rPr>
      <t xml:space="preserve">Wall/ Ceiling Access Panel size: 900 x 600 mm 
</t>
    </r>
    <r>
      <rPr>
        <sz val="9"/>
        <rFont val="Arial"/>
        <family val="2"/>
      </rPr>
      <t>Supply and fix or replace existing wall or ceiling access panel as described item 9.3.1.</t>
    </r>
    <r>
      <rPr>
        <b/>
        <sz val="9"/>
        <rFont val="Arial"/>
        <family val="2"/>
      </rPr>
      <t xml:space="preserve">
</t>
    </r>
    <r>
      <rPr>
        <sz val="9"/>
        <rFont val="Arial"/>
        <family val="2"/>
      </rPr>
      <t xml:space="preserve">- Required structural opening size: 905 x 605 mm.
</t>
    </r>
  </si>
  <si>
    <t>3.3.6</t>
  </si>
  <si>
    <r>
      <rPr>
        <b/>
        <sz val="9"/>
        <rFont val="Arial"/>
        <family val="2"/>
      </rPr>
      <t xml:space="preserve">Wall/ Ceiling Access Panel size: 1200 x 600 mm 
</t>
    </r>
    <r>
      <rPr>
        <sz val="9"/>
        <rFont val="Arial"/>
        <family val="2"/>
      </rPr>
      <t>Supply and fix or replace existing wall or ceiling access panel as described item 9.3.1.</t>
    </r>
    <r>
      <rPr>
        <b/>
        <sz val="9"/>
        <rFont val="Arial"/>
        <family val="2"/>
      </rPr>
      <t xml:space="preserve">
</t>
    </r>
    <r>
      <rPr>
        <sz val="9"/>
        <rFont val="Arial"/>
        <family val="2"/>
      </rPr>
      <t xml:space="preserve">- Required structural opening size: 1205 x 605 mm.
</t>
    </r>
  </si>
  <si>
    <t xml:space="preserve">FLOOR HATCHES </t>
  </si>
  <si>
    <t>3.4.1</t>
  </si>
  <si>
    <r>
      <rPr>
        <b/>
        <sz val="9"/>
        <rFont val="Arial"/>
        <family val="2"/>
      </rPr>
      <t>Floor Access Doors: Fire Resisting: 60 minutes</t>
    </r>
    <r>
      <rPr>
        <sz val="9"/>
        <rFont val="Arial"/>
        <family val="2"/>
      </rPr>
      <t xml:space="preserve">
Supply and fix fire resistant floor access door with recessed cover including alteration of existing trimmed opening within timber joist floor with insert floor covering to match existing and removal and reinstatement of existing floor coverings.
Standard: Tested in accordance with BS 476–22 and approved for a 1 hour fire
resistance when exposed to fire from the underside.
Manufacturer: Bilco UK Ltd.
-  Product reference: Fire Rated Floor Door.
Type: JFR-1.
Latch: Slam lock.
Lock: Cylinder lock.
Hardware: Stainless steel.
</t>
    </r>
  </si>
  <si>
    <t>METER BOX CABINETS (P31)</t>
  </si>
  <si>
    <t>3.5.1</t>
  </si>
  <si>
    <r>
      <rPr>
        <b/>
        <sz val="9"/>
        <rFont val="Arial"/>
        <family val="2"/>
      </rPr>
      <t>Meter Cabinets: Fire and Smoke Resistant: 60 minutes (P31/ 400A)</t>
    </r>
    <r>
      <rPr>
        <sz val="9"/>
        <rFont val="Arial"/>
        <family val="2"/>
      </rPr>
      <t xml:space="preserve">
Supply and fix surface mounted steel powder coated meter cabinet with budget lock to protect electricity or gas meter on escape route.
Manufacturer:  Ritherdon and Co. Limited.
-  Product reference:  FireSeal - Fire Rated Access Panel.
Operation:  Budget lock (tri-drive services cabinet key).
-  Standard size: 710 x 510 x 50 mm (H x W x D)
</t>
    </r>
  </si>
  <si>
    <t>ACTIVE FIRE CURTAIN BARRIER (L20)</t>
  </si>
  <si>
    <t>3.6.1</t>
  </si>
  <si>
    <t>LINEAR JOINT SEALS: WALLS / FLOORS (P12)</t>
  </si>
  <si>
    <r>
      <t xml:space="preserve">Single Cables/ Conduit: Wall Breaches (P12)
</t>
    </r>
    <r>
      <rPr>
        <sz val="11"/>
        <rFont val="Calibri"/>
        <family val="2"/>
        <scheme val="minor"/>
      </rPr>
      <t>Fire stop single cable / conduit penetration breaching solid or flexible wall.</t>
    </r>
    <r>
      <rPr>
        <b/>
        <sz val="11"/>
        <rFont val="Calibri"/>
        <family val="2"/>
        <scheme val="minor"/>
      </rPr>
      <t xml:space="preserve">
</t>
    </r>
    <r>
      <rPr>
        <sz val="11"/>
        <rFont val="Calibri"/>
        <family val="2"/>
        <scheme val="minor"/>
      </rPr>
      <t xml:space="preserve">-  Cable size: : ∅ ≤ 22 mm. 
-  Annular joint width: ≤ 30 mm. </t>
    </r>
    <r>
      <rPr>
        <b/>
        <sz val="11"/>
        <rFont val="Calibri"/>
        <family val="2"/>
        <scheme val="minor"/>
      </rPr>
      <t xml:space="preserve">
</t>
    </r>
  </si>
  <si>
    <r>
      <t xml:space="preserve">Bunched Cables: Wall Breaches (P12)
</t>
    </r>
    <r>
      <rPr>
        <sz val="11"/>
        <rFont val="Calibri"/>
        <family val="2"/>
        <scheme val="minor"/>
      </rPr>
      <t xml:space="preserve">Fire stop bunched cable penetration breaching solid or flexible wall.
-  Bunched sheathed cables size: ∅ ≤80 mm.
-  Annular joint width: ≤ 30 mm. 
</t>
    </r>
  </si>
  <si>
    <r>
      <t xml:space="preserve">Bunched Cables: Wall Breaches (P12)
</t>
    </r>
    <r>
      <rPr>
        <sz val="11"/>
        <rFont val="Calibri"/>
        <family val="2"/>
        <scheme val="minor"/>
      </rPr>
      <t xml:space="preserve">Fire stop bunched cable penetration breaching solid or flexible wall.
-  Bunched sheathed cables size: ∅ ≤ 80 mm 
-  Aperture seal size: ≤ 150 x 150 mm or ∅ ≤ 150 mm maximum.
</t>
    </r>
  </si>
  <si>
    <r>
      <t xml:space="preserve">Multiple Cables in Cable Tray/ Basket: Wall Breaches (P12)
</t>
    </r>
    <r>
      <rPr>
        <sz val="11"/>
        <rFont val="Calibri"/>
        <family val="2"/>
        <scheme val="minor"/>
      </rPr>
      <t xml:space="preserve">Fire stop cable tray or basket penetration breaching solid or flexible wall.
-  Cable tray / basket size: 200 x 50 mm. 
-  Aperture seal size: ≤ 150 x 150 mm or ∅ ≤ 150 mm maximum.
</t>
    </r>
  </si>
  <si>
    <r>
      <t xml:space="preserve">Multiple Cables in Trunking: Wall Breaches (P12)
</t>
    </r>
    <r>
      <rPr>
        <sz val="11"/>
        <rFont val="Calibri"/>
        <family val="2"/>
        <scheme val="minor"/>
      </rPr>
      <t xml:space="preserve">Fire stop PVC or steel cable trunking penetration breaching solid or flexible wall including linear gap seal between supporting structure / trunking and removal and re-fixing of trunking lids to allow fire stopping of multiple cables within.
-  Trunking size: 100 x 100 mm. 
-  Aperture seal size: ≤ 150 x 150 mm or ∅ ≤ 150 mm maximum.
</t>
    </r>
  </si>
  <si>
    <r>
      <t xml:space="preserve">Single Cables/ Conduit: Floor Breaches (P12)
</t>
    </r>
    <r>
      <rPr>
        <sz val="11"/>
        <rFont val="Calibri"/>
        <family val="2"/>
        <scheme val="minor"/>
      </rPr>
      <t xml:space="preserve">Fire stop cable / conduit penetration breaching suspended concrete floor.
-  Cable size: : ∅ ≤ 22 mm.
-  Annular joint width: ≤ 30 mm. 
</t>
    </r>
  </si>
  <si>
    <r>
      <t xml:space="preserve">Bunched Cables: Floor Breaches (P12)
</t>
    </r>
    <r>
      <rPr>
        <sz val="11"/>
        <rFont val="Calibri"/>
        <family val="2"/>
        <scheme val="minor"/>
      </rPr>
      <t xml:space="preserve">Fire stop bunched cable penetration breaching suspended concrete floor.
-  Bunched sheathed cables size: ∅ 80 mm.
-  Annular joint width: ≤ 30 mm. 
</t>
    </r>
  </si>
  <si>
    <r>
      <t xml:space="preserve">Bunched Cables: Floor Breaches (P12)
</t>
    </r>
    <r>
      <rPr>
        <sz val="11"/>
        <rFont val="Calibri"/>
        <family val="2"/>
        <scheme val="minor"/>
      </rPr>
      <t xml:space="preserve">Fire stop bunched cable penetration breaching suspended concrete floor.
-  Bunched sheathed cables size: ∅ 80 mm.
-  Aperture seal size: ≤ 150 x 150 mm or ∅ ≤ 150 mm maximum.
</t>
    </r>
  </si>
  <si>
    <r>
      <t xml:space="preserve">Multiple Sheathed Cables in Cable Tray/ Basket: Floor Breaches (P12)
</t>
    </r>
    <r>
      <rPr>
        <sz val="11"/>
        <rFont val="Calibri"/>
        <family val="2"/>
        <scheme val="minor"/>
      </rPr>
      <t xml:space="preserve">Fire stop cable tray or basket penetration breaching suspended concrete floor.
-  Cable tray / basket size: 200 x 50 mm. 
-  Aperture seal size: ≤ 150 x 150 mm or ∅ ≤ 150 mm maximum.
</t>
    </r>
  </si>
  <si>
    <r>
      <t xml:space="preserve">Multiple Cables in Trunking: Floor Breaches (P12)
</t>
    </r>
    <r>
      <rPr>
        <sz val="11"/>
        <rFont val="Calibri"/>
        <family val="2"/>
        <scheme val="minor"/>
      </rPr>
      <t>Fire stop PVC or steel cable trunking penetration breaching suspended concrete floor including linear gap seal between supporting structure / trunking and removal and re-fixing of trunking lids to allow fire stopping of multiple cables within.
-  Trunking size: 100 x 100 mm. 
-  Aperture seal size: ≤ 150 x 150 mm or ∅ ≤ 150 mm maximum.</t>
    </r>
    <r>
      <rPr>
        <b/>
        <sz val="11"/>
        <rFont val="Calibri"/>
        <family val="2"/>
        <scheme val="minor"/>
      </rPr>
      <t xml:space="preserve">
</t>
    </r>
  </si>
  <si>
    <r>
      <t xml:space="preserve">MCW Pipe Penetration Seals: Wall/ Floor Breaches (P12)
</t>
    </r>
    <r>
      <rPr>
        <sz val="11"/>
        <rFont val="Calibri"/>
        <family val="2"/>
        <scheme val="minor"/>
      </rPr>
      <t xml:space="preserve">Fire stop copper or plastic MCW pipe penetration breaching wall or floor.
-  Pipe size:  ∅ ≤ 22 mm. 
-  Annular joint width: ≤ 30 mm. 
</t>
    </r>
  </si>
  <si>
    <r>
      <t xml:space="preserve">MCW Pipe Penetration Seals: Wall/ Floor Breaches (P12)
</t>
    </r>
    <r>
      <rPr>
        <sz val="11"/>
        <rFont val="Calibri"/>
        <family val="2"/>
        <scheme val="minor"/>
      </rPr>
      <t xml:space="preserve">Fire stop copper or plastic MCW pipe penetration breaching wall or floor.
-  Pipe size:  ∅ ≤ 22 mm .
-  Aperture seal size: ≤ 150 x 150 mm or ∅ ≤ 150 mm maximum.
</t>
    </r>
  </si>
  <si>
    <r>
      <t xml:space="preserve">HWS Pipe Penetration Seals: Wall/ Floor Breaches (P12)
</t>
    </r>
    <r>
      <rPr>
        <sz val="11"/>
        <rFont val="Calibri"/>
        <family val="2"/>
        <scheme val="minor"/>
      </rPr>
      <t xml:space="preserve">Fire stop copper HWS pipe penetration breaching wall or floor.
-  Pipe size:  ∅ ≤ 35 mm.
-  Annular joint width: ≤ 30 mm. 
</t>
    </r>
  </si>
  <si>
    <r>
      <t xml:space="preserve">HWS Pipe Penetration Seals: Wall/ Floor Breaches (P12)
</t>
    </r>
    <r>
      <rPr>
        <sz val="11"/>
        <rFont val="Calibri"/>
        <family val="2"/>
        <scheme val="minor"/>
      </rPr>
      <t xml:space="preserve">Fire stop copper HWS pipe penetration breaching wall or floor.
-  Pipe size:  ∅ ≤ 35 mm .
-  Aperture seal size: ≤ 150 x 150 mm or ∅ ≤ 150 mm maximum.
</t>
    </r>
  </si>
  <si>
    <r>
      <rPr>
        <b/>
        <sz val="11"/>
        <rFont val="Calibri"/>
        <family val="2"/>
        <scheme val="minor"/>
      </rPr>
      <t>Steel Pipe Penetration Seals: Wall/ Floor Breaches (P12)</t>
    </r>
    <r>
      <rPr>
        <sz val="11"/>
        <rFont val="Calibri"/>
        <family val="2"/>
        <scheme val="minor"/>
      </rPr>
      <t xml:space="preserve">
Fire stop steel pipe penetration breaching wall or floor.
-  Pipe size:  ∅ ≤ 40 mm.
-  Annular joint width: ≤ 30 mm. 
</t>
    </r>
  </si>
  <si>
    <r>
      <t xml:space="preserve">Steel Pipe Penetration Seals: Wall/ Floor Breaches (P12)
</t>
    </r>
    <r>
      <rPr>
        <sz val="11"/>
        <rFont val="Calibri"/>
        <family val="2"/>
        <scheme val="minor"/>
      </rPr>
      <t>Fire stop steel pipe penetration breaching wall or floor.
-  Pipe size:  ∅ ≤ 40 mm.
-  Aperture seal size: ≤ 150 x 150 mm or ∅ ≤ 150 mm maximum.</t>
    </r>
    <r>
      <rPr>
        <b/>
        <sz val="11"/>
        <rFont val="Calibri"/>
        <family val="2"/>
        <scheme val="minor"/>
      </rPr>
      <t xml:space="preserve">
</t>
    </r>
  </si>
  <si>
    <r>
      <t xml:space="preserve">Plastic Waste Pipe Penetration Seals: Wall/ Floor Breaches (P12)
</t>
    </r>
    <r>
      <rPr>
        <sz val="11"/>
        <rFont val="Calibri"/>
        <family val="2"/>
        <scheme val="minor"/>
      </rPr>
      <t xml:space="preserve">Fire stop plastic waste pipe penetration breaching wall or floor.
-  Pipe size:  ∅ ≤ 40 mm.
-  Annular joint width: ≤ 30 mm. 
</t>
    </r>
  </si>
  <si>
    <r>
      <t xml:space="preserve">Plastic Waste Pipe Penetration Seals: Wall/ Floor Breaches (P12)
</t>
    </r>
    <r>
      <rPr>
        <sz val="11"/>
        <rFont val="Calibri"/>
        <family val="2"/>
        <scheme val="minor"/>
      </rPr>
      <t xml:space="preserve">Fire stop plastic waste pipe penetration breaching wall or floor.
-  Pipe size:  ∅ ≤ 40 mm.
-  Aperture seal size: ≤ 150 x 150 mm or ∅ ≤ 150 mm maximum.
</t>
    </r>
  </si>
  <si>
    <r>
      <t xml:space="preserve">Plastic Soil Pipe Penetration Seals: Wall/ Floor Breaches (P12)
</t>
    </r>
    <r>
      <rPr>
        <sz val="11"/>
        <rFont val="Calibri"/>
        <family val="2"/>
        <scheme val="minor"/>
      </rPr>
      <t xml:space="preserve">Fire stop plastic soil pipe  penetration breaching wall or floor.
-  Pipe size:  ∅ ≤ 110 mm. 
-  Annular joint width: ≤ 30 mm. 
</t>
    </r>
  </si>
  <si>
    <r>
      <t xml:space="preserve">Plastic Soil Pipe Penetration Seals: Wall/ Floor Breaches (P12)
</t>
    </r>
    <r>
      <rPr>
        <sz val="11"/>
        <rFont val="Calibri"/>
        <family val="2"/>
        <scheme val="minor"/>
      </rPr>
      <t xml:space="preserve">Fire stop plastic soil pipe  penetration breaching wall or floor.
-  Pipe size:  ∅ ≤ 110 mm. 
-  Aperture seal size: ≤ 300 x 300 mm or ∅ ≤ 150 mm maximum.
</t>
    </r>
  </si>
  <si>
    <r>
      <t xml:space="preserve">Intumescent Wraps: Combustible Waste Pipes: Wall/ Floor Breaches (P12)
</t>
    </r>
    <r>
      <rPr>
        <sz val="11"/>
        <rFont val="Calibri"/>
        <family val="2"/>
        <scheme val="minor"/>
      </rPr>
      <t xml:space="preserve">Fire stop plastic waste pipe penetration breaching wall or floor (solid construction only) using intumescent pipe wrap secured around pipe within wall / floor aperture. Remaining gaps between supporting structure and pipe to be sealed using intumescent gap sealant or mortar as specified by manufacturer.
-  Pipe size:  ∅ ≤ 40 mm.
-  Annular joint width: thickness of wrap. 
</t>
    </r>
  </si>
  <si>
    <r>
      <t xml:space="preserve">Intumescent Wraps: Combustible Soil Pipes: Wall/ Floor Breaches (P12)
</t>
    </r>
    <r>
      <rPr>
        <sz val="11"/>
        <rFont val="Calibri"/>
        <family val="2"/>
        <scheme val="minor"/>
      </rPr>
      <t xml:space="preserve">Fire stop plastic soil pipe penetration breaching wall or floor (solid construction only) using intumescent pipe wrap secured around pipe within wall / floor aperture. Remaining gaps between supporting structure and pipe to be sealed using gap sealant or mortar as specified by manufacturer.
-  Pipe size:  ∅ ≤ 110 mm.
-  Annular joint width: thickness of wrap. 
</t>
    </r>
  </si>
  <si>
    <r>
      <t xml:space="preserve">Intumescent Closures: Combustible Waste Pipes: Wall/ Floor Breaches (P12)
</t>
    </r>
    <r>
      <rPr>
        <sz val="11"/>
        <rFont val="Calibri"/>
        <family val="2"/>
        <scheme val="minor"/>
      </rPr>
      <t xml:space="preserve">Fire stop plastic soil pipe penetration breaching wall or floor using intumescent pipe collar secured around pipe and surface fixed mechanically to wall / floor structure. Remaining gaps between supporting structure and pipe to be sealed using gap sealant or mortar as specified by manufacturer.
-  Pipe size:  ∅ ≤ 40 mm.
-  Annular joint width: ≤ 30mm. 
</t>
    </r>
  </si>
  <si>
    <r>
      <t xml:space="preserve">Intumescent Closures: Combustible Soil Pipes: Wall/ Floor Breaches (P12)
</t>
    </r>
    <r>
      <rPr>
        <sz val="11"/>
        <rFont val="Calibri"/>
        <family val="2"/>
        <scheme val="minor"/>
      </rPr>
      <t xml:space="preserve">Fire stop plastic soil pipe penetration breaching wall or floor using intumescent pipe collar secured around pipe and surface fixed mechanically to wall / floor structure. Remaining gaps between structure and pipe to be sealed using gap sealant or mortar as specified by manufacturer.
-  Pipe size:  ∅ ≤ 110 mm. 
-  Annular joint width: ≤ 30 mm. 
</t>
    </r>
  </si>
  <si>
    <r>
      <t xml:space="preserve">Intumescent Sleeves: Insulated Combustible Pipes: Wall/ Floor Breaches (P12)
</t>
    </r>
    <r>
      <rPr>
        <sz val="11"/>
        <rFont val="Calibri"/>
        <family val="2"/>
        <scheme val="minor"/>
      </rPr>
      <t xml:space="preserve">Fire stop plastic insulated pipe penetration breaching wall or floor using insulated intumescent pipe sleeve fitted tightly around pipe and between supporting structure, all joints sealed as specified by manufacturer.
-  Pipe size:  ∅ ≤ 22 mm.
-  Insulation / sleeve thickness: 25 mm.
</t>
    </r>
  </si>
  <si>
    <r>
      <t xml:space="preserve">Intumescent Sleeves: Insulated Metal Pipes: Wall/ Floor Breaches (P12)
</t>
    </r>
    <r>
      <rPr>
        <sz val="11"/>
        <rFont val="Calibri"/>
        <family val="2"/>
        <scheme val="minor"/>
      </rPr>
      <t xml:space="preserve">Fire stop metal insulated pipe penetration breaching wall or floor using insulated intumescent pipe sleeve fitted tightly around pipe and between supporting structure, all joints sealed as specified by manufacturer.
-  Pipe size:  ∅ ≤ 35 mm.
-  Insulation / sleeve thickness: 25 mm.
</t>
    </r>
  </si>
  <si>
    <r>
      <t xml:space="preserve">Intumescent Sleeves: Insulated/ Uninsulated Combustible Circular Vent Pipes: Wall / Floor Breaches (P12)
</t>
    </r>
    <r>
      <rPr>
        <sz val="11"/>
        <rFont val="Calibri"/>
        <family val="2"/>
        <scheme val="minor"/>
      </rPr>
      <t xml:space="preserve">Fire stop rigid plastic circular vent pipe penetration breaching wall or floor using insulated intumescent pipe sleeve fitted tightly around pipe and between supporting structure, all joints sealed as specified by manufacturer.
-  Pipe size:  ∅ ≤ 100 mm.
-  Insulation / sleeve thickness: 25 mm.
</t>
    </r>
  </si>
  <si>
    <r>
      <t xml:space="preserve">Insulated / Uninsulated Steel Duct: Wall/ Floor Breaches (P12)
</t>
    </r>
    <r>
      <rPr>
        <sz val="11"/>
        <rFont val="Calibri"/>
        <family val="2"/>
        <scheme val="minor"/>
      </rPr>
      <t xml:space="preserve">Fire stop insulated or uninsulated independently supported steel duct penetration breaching wall or floor.
-  Duct size: ≤ 500 x 1000 mm. 
-  Joint width: ≤ 100 mm. </t>
    </r>
    <r>
      <rPr>
        <b/>
        <sz val="11"/>
        <rFont val="Calibri"/>
        <family val="2"/>
        <scheme val="minor"/>
      </rPr>
      <t xml:space="preserve">
</t>
    </r>
  </si>
  <si>
    <r>
      <t xml:space="preserve">Mixed Service Penetration Seals (foam system): Wall Breaches (P12)
</t>
    </r>
    <r>
      <rPr>
        <sz val="11"/>
        <rFont val="Calibri"/>
        <family val="2"/>
        <scheme val="minor"/>
      </rPr>
      <t xml:space="preserve">Fire stop mixed service penetration and aperture as listed below breaching solid or flexible wall using flexible foam sealant system (allowing re-penetration of services).
-  Steel cable tray with various electrical cables, size: 200 x 50 mm.
-  PVC waste pipe size: ∅ 40 mm.
-  Insulated copper pipe size: ∅ 35 mm.
-  Aperture size: ≤ 450 x 450 mm. 
</t>
    </r>
  </si>
  <si>
    <r>
      <t xml:space="preserve">Mixed Service Penetration Seals (surface fixed batt): Wall Breaches (P12)
</t>
    </r>
    <r>
      <rPr>
        <sz val="11"/>
        <rFont val="Calibri"/>
        <family val="2"/>
        <scheme val="minor"/>
      </rPr>
      <t xml:space="preserve">Fire stop mixed service penetration and aperture as listed below breaching solid or flexible wall using pre-coated ablative batt and flexi coating system, surface fixed.
-  Bunched sheathed cables size: ∅ 80 mm ∅
-  Steel cable tray with various electrical cables, size: 200 x 50 mm.
-  PVC waste pipe size: ∅ 40 mm.
-  Steel pipe size: ∅ 40 mm.
-  Insulated copper pipe size: ∅ 35 mm.
-  Aperture size: ≤ 1000 x 1000 mm. 
</t>
    </r>
  </si>
  <si>
    <r>
      <t xml:space="preserve">Mixed Service Penetration Seals: Floor Breaches (P12)
</t>
    </r>
    <r>
      <rPr>
        <sz val="11"/>
        <rFont val="Calibri"/>
        <family val="2"/>
        <scheme val="minor"/>
      </rPr>
      <t xml:space="preserve">Fire stop mixed service penetration and aperture as listed below breaching suspended concrete floor using single 50 mm thick pre-coated ablative batt and coating system, friction fitted and sealed within aperture.
-  Bunched sheathed cables size: ∅ 80 mm.
-  Steel cable tray with various electrical cables, size: 200 x 50 mm.
-  PVC soil pipe size: ∅ 110 mm.
-  Steel pipe size: ∅ 40 mm.
-  Insulated copper pipe size: ∅ 35 mm.
-  Aperture width: ≤ 600 mm. 
</t>
    </r>
  </si>
  <si>
    <r>
      <t xml:space="preserve">Mixed Service Penetration Seals: Floor Breaches (P12)
</t>
    </r>
    <r>
      <rPr>
        <sz val="11"/>
        <rFont val="Calibri"/>
        <family val="2"/>
        <scheme val="minor"/>
      </rPr>
      <t>Fire stop mixed service penetration and aperture as listed below breaching suspended concrete floor using double 50 mm thick pre-coated ablative batt and coating system, friction fitted and sealed within aperture.
-  Bunched sheathed cables size: 80 mm ∅
-  Steel cable tray with various electrical cables, size: 200 x 50 mm.
-  PVC soil pipe size: ∅ 110 mm.
-  Steel pipe size: ∅ 40 mm.
-  Insulated copper pipe size: ∅ 35 mm.
-  Aperture width: ≤ 1200 mm.</t>
    </r>
    <r>
      <rPr>
        <b/>
        <sz val="11"/>
        <rFont val="Calibri"/>
        <family val="2"/>
        <scheme val="minor"/>
      </rPr>
      <t xml:space="preserve"> 
</t>
    </r>
  </si>
  <si>
    <r>
      <t xml:space="preserve">Structural Mixed Service Penetration Seals: Floor Breaches (P12)
</t>
    </r>
    <r>
      <rPr>
        <sz val="11"/>
        <rFont val="Calibri"/>
        <family val="2"/>
        <scheme val="minor"/>
      </rPr>
      <t xml:space="preserve">Fire stop mixed service penetration and aperture as listed below breaching suspended concrete floor using structural fire resisting mortar and shuttering system, suitable for unreinforced spans up to 800 mm.
-  Bunched sheathed cables size: ∅ 80 mm ∅
-  Steel cable tray with various electrical cables, size: 200 x 50 mm.
-  PVC soil pipe size: ∅ 110 mm.
-  Steel pipe size: ∅ 40 mm.
-  Insulated copper pipe size: ∅ 35 mm.
-  Aperture width: ≤ 800 mm. 
</t>
    </r>
  </si>
  <si>
    <r>
      <t xml:space="preserve">Blank Seals: Wall Breaches (P12)
</t>
    </r>
    <r>
      <rPr>
        <sz val="11"/>
        <rFont val="Calibri"/>
        <family val="2"/>
        <scheme val="minor"/>
      </rPr>
      <t xml:space="preserve">Fire stop wall opening without service penetrations within solid or flexible wall.
-  Aperture size: ∅ ≤ 50 mm.
</t>
    </r>
  </si>
  <si>
    <r>
      <t xml:space="preserve">Blank Seals: Wall Breaches (P12)
</t>
    </r>
    <r>
      <rPr>
        <sz val="11"/>
        <rFont val="Calibri"/>
        <family val="2"/>
        <scheme val="minor"/>
      </rPr>
      <t xml:space="preserve">Fire stop wall opening without service penetrations within solid or flexible wall.
-  Aperture size: ∅ ≤ 150 mm. 
</t>
    </r>
  </si>
  <si>
    <r>
      <t xml:space="preserve">Blank Seals: Wall Breaches (P12)
</t>
    </r>
    <r>
      <rPr>
        <sz val="11"/>
        <rFont val="Calibri"/>
        <family val="2"/>
        <scheme val="minor"/>
      </rPr>
      <t xml:space="preserve">Fire stop wall opening without service penetrations within solid or flexible wall.
-  Aperture size: ≤ 215 x 65 mm. 
</t>
    </r>
  </si>
  <si>
    <r>
      <t xml:space="preserve">Blank Seals: Wall Breaches (P12)
</t>
    </r>
    <r>
      <rPr>
        <sz val="11"/>
        <rFont val="Calibri"/>
        <family val="2"/>
        <scheme val="minor"/>
      </rPr>
      <t xml:space="preserve">Fire stop wall opening without service penetrations within solid or flexible wall.
-  Aperture size: ≤ 440 x 215 mm. 
</t>
    </r>
  </si>
  <si>
    <r>
      <t xml:space="preserve">Blank Seals: Flexible Foam: Wall Breaches (P12)
</t>
    </r>
    <r>
      <rPr>
        <sz val="11"/>
        <rFont val="Calibri"/>
        <family val="2"/>
        <scheme val="minor"/>
      </rPr>
      <t xml:space="preserve">Fire stop wall opening without service penetrations within solid or flexible wall using flexible foam sealant system (allowing re-penetration of services).
-  Aperture size: ≤ 450 x 450 mm. 
</t>
    </r>
  </si>
  <si>
    <r>
      <t xml:space="preserve">Blank Seals: Wall Breaches (P12)
</t>
    </r>
    <r>
      <rPr>
        <sz val="11"/>
        <rFont val="Calibri"/>
        <family val="2"/>
        <scheme val="minor"/>
      </rPr>
      <t xml:space="preserve">Fire stop wall opening without service penetrations within solid or flexible wall.
-  Aperture size: ≤ 600 x 600 mm. 
</t>
    </r>
  </si>
  <si>
    <r>
      <t xml:space="preserve">Blank Seals: Floor Breaches (P12)
</t>
    </r>
    <r>
      <rPr>
        <sz val="11"/>
        <rFont val="Calibri"/>
        <family val="2"/>
        <scheme val="minor"/>
      </rPr>
      <t xml:space="preserve">Fire stop floor opening without service penetrations breaching concrete or timber floor.
-  Aperture size: ∅ ≤ 50 mm.
</t>
    </r>
  </si>
  <si>
    <r>
      <t xml:space="preserve">Blank Seals: Floor Breaches (P12)
</t>
    </r>
    <r>
      <rPr>
        <sz val="11"/>
        <rFont val="Calibri"/>
        <family val="2"/>
        <scheme val="minor"/>
      </rPr>
      <t xml:space="preserve">Fire stop floor opening without service penetrations breaching concrete or timber floor.
-  Aperture size: ∅ ≤ 150 mm. 
</t>
    </r>
  </si>
  <si>
    <r>
      <t xml:space="preserve">Blank Mortar Seals: Floor Breaches (P12)
</t>
    </r>
    <r>
      <rPr>
        <sz val="11"/>
        <rFont val="Calibri"/>
        <family val="2"/>
        <scheme val="minor"/>
      </rPr>
      <t xml:space="preserve">Fire stop floor opening without service penetrations breaching concrete or timber floor
-  Aperture width: ≤ 600 mm. </t>
    </r>
    <r>
      <rPr>
        <b/>
        <sz val="11"/>
        <rFont val="Calibri"/>
        <family val="2"/>
        <scheme val="minor"/>
      </rPr>
      <t xml:space="preserve">
</t>
    </r>
  </si>
  <si>
    <r>
      <t xml:space="preserve">Blank Mortar Seals: Floor Breaches (P12)
</t>
    </r>
    <r>
      <rPr>
        <sz val="11"/>
        <rFont val="Calibri"/>
        <family val="2"/>
        <scheme val="minor"/>
      </rPr>
      <t xml:space="preserve">Fire stop floor opening without service penetrations breaching suspended concrete floor using structural fire resisting mortar and shuttering system.
-  Aperture size: ≤ 600 x 600 mm. </t>
    </r>
    <r>
      <rPr>
        <b/>
        <sz val="11"/>
        <rFont val="Calibri"/>
        <family val="2"/>
        <scheme val="minor"/>
      </rPr>
      <t xml:space="preserve">
</t>
    </r>
  </si>
  <si>
    <r>
      <t xml:space="preserve">Structural Blank Mortar Seals: Floor Breaches (P12)
</t>
    </r>
    <r>
      <rPr>
        <sz val="11"/>
        <rFont val="Calibri"/>
        <family val="2"/>
        <scheme val="minor"/>
      </rPr>
      <t xml:space="preserve">Fire stop floor opening without service penetrations breaching suspended concrete floor using structural fire resisting mortar and shuttering system, suitable for unreinforced spans up to 800 mm.
-  Aperture width: ≤ 800 mm. </t>
    </r>
    <r>
      <rPr>
        <b/>
        <sz val="11"/>
        <rFont val="Calibri"/>
        <family val="2"/>
        <scheme val="minor"/>
      </rPr>
      <t xml:space="preserve">
</t>
    </r>
  </si>
  <si>
    <r>
      <rPr>
        <b/>
        <sz val="11"/>
        <rFont val="Calibri"/>
        <family val="2"/>
        <scheme val="minor"/>
      </rPr>
      <t>Structural Penetration Seals: Wall Breaches (P12)</t>
    </r>
    <r>
      <rPr>
        <sz val="11"/>
        <rFont val="Calibri"/>
        <family val="2"/>
        <scheme val="minor"/>
      </rPr>
      <t xml:space="preserve">
Fire stop timber roof truss penetration through masonry supporting wall sealing opening between structure and bottom chord of roof truss at three sides.
-  Joint width: ≤ 100 mm. 
-  Bottom chord section size: 44 x 220 mm.
</t>
    </r>
  </si>
  <si>
    <r>
      <t xml:space="preserve">Floor to Wall Joints (P12)
</t>
    </r>
    <r>
      <rPr>
        <sz val="11"/>
        <rFont val="Calibri"/>
        <family val="2"/>
        <scheme val="minor"/>
      </rPr>
      <t xml:space="preserve">Fire stop linear gap between floor and wall.
-  Joint width ≤ 15 mm. </t>
    </r>
    <r>
      <rPr>
        <b/>
        <sz val="11"/>
        <rFont val="Calibri"/>
        <family val="2"/>
        <scheme val="minor"/>
      </rPr>
      <t xml:space="preserve">
</t>
    </r>
  </si>
  <si>
    <r>
      <t xml:space="preserve">Floor to Wall Joints (P12)
</t>
    </r>
    <r>
      <rPr>
        <sz val="11"/>
        <rFont val="Calibri"/>
        <family val="2"/>
        <scheme val="minor"/>
      </rPr>
      <t xml:space="preserve">Fire stop linear gap between floor and wall.
-  Joint width ≤ 30 mm. 
</t>
    </r>
  </si>
  <si>
    <r>
      <t xml:space="preserve">Ceiling to Wall Joints (P12)
</t>
    </r>
    <r>
      <rPr>
        <sz val="11"/>
        <rFont val="Calibri"/>
        <family val="2"/>
        <scheme val="minor"/>
      </rPr>
      <t xml:space="preserve">Fire stop rigid or low movement ceiling to wall joints, solid or flexible wall.
-  Joint width: ≤ 30 mm.
</t>
    </r>
  </si>
  <si>
    <r>
      <rPr>
        <b/>
        <sz val="11"/>
        <rFont val="Calibri"/>
        <family val="2"/>
        <scheme val="minor"/>
      </rPr>
      <t>Head of  Wall to Ridge Intersection (P12)</t>
    </r>
    <r>
      <rPr>
        <sz val="11"/>
        <rFont val="Calibri"/>
        <family val="2"/>
        <scheme val="minor"/>
      </rPr>
      <t xml:space="preserve">
Fire stop head of solid or flexible wall at ridge intersection.
-  Joint width: ≤ 150 mm.
</t>
    </r>
  </si>
  <si>
    <r>
      <rPr>
        <b/>
        <sz val="11"/>
        <rFont val="Calibri"/>
        <family val="2"/>
        <scheme val="minor"/>
      </rPr>
      <t>Head of  Wall to Roof Slope Intersection (P12)</t>
    </r>
    <r>
      <rPr>
        <sz val="11"/>
        <rFont val="Calibri"/>
        <family val="2"/>
        <scheme val="minor"/>
      </rPr>
      <t xml:space="preserve">
Fire stop head of solid or flexible wall at roof slope intersection.
-  Joint width: ≤ 150 mm (irregular / varies).
</t>
    </r>
  </si>
  <si>
    <r>
      <t xml:space="preserve">Wall to Wall Joints (P12)
</t>
    </r>
    <r>
      <rPr>
        <sz val="11"/>
        <rFont val="Calibri"/>
        <family val="2"/>
        <scheme val="minor"/>
      </rPr>
      <t>Fire stop vertical linear gap between solid or flexible walls.</t>
    </r>
    <r>
      <rPr>
        <b/>
        <sz val="11"/>
        <rFont val="Calibri"/>
        <family val="2"/>
        <scheme val="minor"/>
      </rPr>
      <t xml:space="preserve">
</t>
    </r>
    <r>
      <rPr>
        <sz val="11"/>
        <rFont val="Calibri"/>
        <family val="2"/>
        <scheme val="minor"/>
      </rPr>
      <t xml:space="preserve">-  Joint width ≤ 30 mm. </t>
    </r>
    <r>
      <rPr>
        <b/>
        <sz val="11"/>
        <rFont val="Calibri"/>
        <family val="2"/>
        <scheme val="minor"/>
      </rPr>
      <t xml:space="preserve">
</t>
    </r>
  </si>
  <si>
    <r>
      <t xml:space="preserve">Cavity Barriers: Rectangular Single Batt (P12)
</t>
    </r>
    <r>
      <rPr>
        <sz val="11"/>
        <rFont val="Calibri"/>
        <family val="2"/>
        <scheme val="minor"/>
      </rPr>
      <t>Supply and fix cavity barrier within roof space or ceiling void using single 50 mm thick pre-coated ablative batt and coating system. 
Resistance to fire: up to 90 minutes.
-  Size (height / width): ≤ 2400 x 5000 mm.</t>
    </r>
    <r>
      <rPr>
        <b/>
        <sz val="11"/>
        <rFont val="Calibri"/>
        <family val="2"/>
        <scheme val="minor"/>
      </rPr>
      <t xml:space="preserve">
</t>
    </r>
  </si>
  <si>
    <r>
      <t xml:space="preserve">Cavity Barriers: Rectangular Double Batt (P12)
</t>
    </r>
    <r>
      <rPr>
        <sz val="11"/>
        <rFont val="Calibri"/>
        <family val="2"/>
        <scheme val="minor"/>
      </rPr>
      <t>Supply and fix cavity barrier within roof space or ceiling void using double 50 mm thick pre-coated ablative batt and coating system. 
Resistance to fire: up to 120 minutes.
-  Size (height / width): ≤ 2400 x 5000 mm.</t>
    </r>
    <r>
      <rPr>
        <b/>
        <sz val="11"/>
        <rFont val="Calibri"/>
        <family val="2"/>
        <scheme val="minor"/>
      </rPr>
      <t xml:space="preserve">
</t>
    </r>
  </si>
  <si>
    <r>
      <t xml:space="preserve">Cavity Barriers: Rectangular Framed Double Batt (P12)
</t>
    </r>
    <r>
      <rPr>
        <sz val="11"/>
        <rFont val="Calibri"/>
        <family val="2"/>
        <scheme val="minor"/>
      </rPr>
      <t xml:space="preserve">Supply and fix cavity barrier within roof space or ceiling void using proprietary support framed double 50 mm thick pre-coated ablative batt and coating system. 
Resistance to fire: 240 minutes.
-  Size (height / width): ≤ 5000 x any mm.
</t>
    </r>
  </si>
  <si>
    <r>
      <t xml:space="preserve">Wired Mineral Wool Cavity Barriers: 30 Minute: Pitched Roof (P10)
</t>
    </r>
    <r>
      <rPr>
        <sz val="11"/>
        <rFont val="Calibri"/>
        <family val="2"/>
        <scheme val="minor"/>
      </rPr>
      <t>Supply and fix wired mineral wool fire barrier within pitched timber roof void installed parallel or traverse to rafters/ joists using proprietary support fixing system.  
Manufacturer:  ROCKWOOL Limited.
- Product reference: 30 minute Fire Barrier System.
Install specification: Single 60 mm layer (plain or foil face) with a minimum 100 mm overlapped and stitched joints on vertical joints.</t>
    </r>
    <r>
      <rPr>
        <b/>
        <sz val="11"/>
        <rFont val="Calibri"/>
        <family val="2"/>
        <scheme val="minor"/>
      </rPr>
      <t xml:space="preserve">
</t>
    </r>
    <r>
      <rPr>
        <sz val="11"/>
        <rFont val="Calibri"/>
        <family val="2"/>
        <scheme val="minor"/>
      </rPr>
      <t>-  Drop height: ≤ 3000 mm.</t>
    </r>
    <r>
      <rPr>
        <b/>
        <sz val="11"/>
        <rFont val="Calibri"/>
        <family val="2"/>
        <scheme val="minor"/>
      </rPr>
      <t xml:space="preserve">
</t>
    </r>
  </si>
  <si>
    <r>
      <t xml:space="preserve">Wired Mineral Wool Cavity Barriers: 60 Minute: Pitched Roof (P10)
</t>
    </r>
    <r>
      <rPr>
        <sz val="11"/>
        <rFont val="Calibri"/>
        <family val="2"/>
        <scheme val="minor"/>
      </rPr>
      <t>Supply and fix wired mineral wool fire barrier within pitched timber roof void installed parallel or traverse to rafters/ joists using proprietary support fixing system.  
Manufacturer:  ROCKWOOL Limited.
- Product reference: 60 minute Fire Barrier System.
Install specification: 2 layers of 50mm back to back butt jointed with staggered vertical joints between the back to back layers.</t>
    </r>
    <r>
      <rPr>
        <b/>
        <sz val="11"/>
        <rFont val="Calibri"/>
        <family val="2"/>
        <scheme val="minor"/>
      </rPr>
      <t xml:space="preserve">
</t>
    </r>
    <r>
      <rPr>
        <sz val="11"/>
        <rFont val="Calibri"/>
        <family val="2"/>
        <scheme val="minor"/>
      </rPr>
      <t>-  Drop height: ≤ 3000 mm.</t>
    </r>
    <r>
      <rPr>
        <b/>
        <sz val="11"/>
        <rFont val="Calibri"/>
        <family val="2"/>
        <scheme val="minor"/>
      </rPr>
      <t xml:space="preserve">
</t>
    </r>
  </si>
  <si>
    <r>
      <t xml:space="preserve">Wired Mineral Wool Cavity Barriers: 120 Minute (P10)
</t>
    </r>
    <r>
      <rPr>
        <sz val="11"/>
        <rFont val="Calibri"/>
        <family val="2"/>
        <scheme val="minor"/>
      </rPr>
      <t>Supply and fix wired mineral wool fire barrier within roof void using proprietary support fixing system.  
Manufacturer:  ROCKWOOL Limited.
- Product reference: 120 minute Fire Barrier System.
Install specification: 2 layers of 60mm (plain or foil face) butt jointed, incorporating a 40mm air cavity between the layers.</t>
    </r>
    <r>
      <rPr>
        <b/>
        <sz val="11"/>
        <rFont val="Calibri"/>
        <family val="2"/>
        <scheme val="minor"/>
      </rPr>
      <t xml:space="preserve">
</t>
    </r>
    <r>
      <rPr>
        <sz val="11"/>
        <rFont val="Calibri"/>
        <family val="2"/>
        <scheme val="minor"/>
      </rPr>
      <t xml:space="preserve">-  Drop height: ≤ 3000 mm.
</t>
    </r>
  </si>
  <si>
    <r>
      <t xml:space="preserve">Intumescent Coatings: Structural Steel - Universal Columns (M61)
</t>
    </r>
    <r>
      <rPr>
        <sz val="11"/>
        <rFont val="Calibri"/>
        <family val="2"/>
        <scheme val="minor"/>
      </rPr>
      <t xml:space="preserve">Include for supply and application as described. Prepare steel surfaces and apply intumescent coating system for fire protection of structural steel.
Manufacturer: Contractors choice.
-  Product reference: Contractors choice.
Use/ Location: Exposed faces of columns (complete).  
Finish: Normal decorative. </t>
    </r>
    <r>
      <rPr>
        <b/>
        <sz val="11"/>
        <rFont val="Calibri"/>
        <family val="2"/>
        <scheme val="minor"/>
      </rPr>
      <t xml:space="preserve">
</t>
    </r>
    <r>
      <rPr>
        <sz val="11"/>
        <rFont val="Calibri"/>
        <family val="2"/>
        <scheme val="minor"/>
      </rPr>
      <t>-  Column size: ≤ 300 x 300 mm.</t>
    </r>
    <r>
      <rPr>
        <b/>
        <sz val="11"/>
        <rFont val="Calibri"/>
        <family val="2"/>
        <scheme val="minor"/>
      </rPr>
      <t xml:space="preserve">
</t>
    </r>
  </si>
  <si>
    <r>
      <t xml:space="preserve">Intumescent Coatings: Structural Steel - Universal Beams (M61)
</t>
    </r>
    <r>
      <rPr>
        <sz val="11"/>
        <rFont val="Calibri"/>
        <family val="2"/>
        <scheme val="minor"/>
      </rPr>
      <t xml:space="preserve">Include for supply and application as described. Prepare steel surfaces and apply intumescent coating system for fire protection of structural steel.
Manufacturer: Contractors choice.
-  Product reference: Contractors choice.
Use/ Location: Exposed faces of beams (all excluding concealed top face of flange).  
Finish: Normal decorative. </t>
    </r>
    <r>
      <rPr>
        <b/>
        <sz val="11"/>
        <rFont val="Calibri"/>
        <family val="2"/>
        <scheme val="minor"/>
      </rPr>
      <t xml:space="preserve">
</t>
    </r>
    <r>
      <rPr>
        <sz val="11"/>
        <rFont val="Calibri"/>
        <family val="2"/>
        <scheme val="minor"/>
      </rPr>
      <t>-  Beam size: ≤ 300 x 300 mm.</t>
    </r>
    <r>
      <rPr>
        <b/>
        <sz val="11"/>
        <rFont val="Calibri"/>
        <family val="2"/>
        <scheme val="minor"/>
      </rPr>
      <t xml:space="preserve">
</t>
    </r>
  </si>
  <si>
    <r>
      <t xml:space="preserve">Encasement System (Metal Framing): Structural Steel - Universal Columns (K10)
</t>
    </r>
    <r>
      <rPr>
        <sz val="11"/>
        <rFont val="Calibri"/>
        <family val="2"/>
        <scheme val="minor"/>
      </rPr>
      <t>Supply and fix metal framed fire resisting encasement system for columns.
Manufacturer: British Gypsum.
-  Product reference: GypLyner ENCASE.
Extent of protection to structural members: Four sided protection to steel columns.
Framing system: Sizes and spacing of framing and fixings as recommended by system manufacturer.
Linings: 12.5 mm Gyproc FireLine board.
Finishing: Taped seamless finish, one coat primer.
Accessories: Rigid beads/ stops.
-  Column size: ≤ 300 x 300 mm.</t>
    </r>
    <r>
      <rPr>
        <b/>
        <sz val="11"/>
        <rFont val="Calibri"/>
        <family val="2"/>
        <scheme val="minor"/>
      </rPr>
      <t xml:space="preserve">
</t>
    </r>
  </si>
  <si>
    <r>
      <t xml:space="preserve">Encasement System (Metal Framing): Structural Steel - Universal Beams (K10)
</t>
    </r>
    <r>
      <rPr>
        <sz val="11"/>
        <rFont val="Calibri"/>
        <family val="2"/>
        <scheme val="minor"/>
      </rPr>
      <t>Supply and fix metal framed fire resisting encasement system for beams.
Manufacturer: British Gypsum.
-  Product reference: GypLyner ENCASE.
Extent of protection to structural members: Beams: Three sides.
Framing system: Sizes and spacing of framing and fixings as recommended by system manufacturer.
Linings: 12.5 mm Gyproc FireLine board.
Finishing: Taped seamless finish, one coat primer.
Accessories: Rigid beads/ stops.
-  Beam size: ≤ 300 x 300 mm.</t>
    </r>
    <r>
      <rPr>
        <b/>
        <sz val="11"/>
        <rFont val="Calibri"/>
        <family val="2"/>
        <scheme val="minor"/>
      </rPr>
      <t xml:space="preserve">
</t>
    </r>
  </si>
  <si>
    <r>
      <t xml:space="preserve">Encasement System (Frameless): Structural Steel - Universal Columns (K10)
</t>
    </r>
    <r>
      <rPr>
        <sz val="11"/>
        <rFont val="Calibri"/>
        <family val="2"/>
        <scheme val="minor"/>
      </rPr>
      <t>Supply and fix metal frameless fire resisting encasement system for columns.
Manufacturer: British Gypsum.
-  Product reference: FireCase.
Extent of protection to structural members: Four sided protection to steel columns.
Framing system: Sizes and spacing of intermediate backing strips/ noggings/ metal angles and fixings as recommended by system manufacturer.
Linings: 15 mm Glasroc F FireCase.
Fixings: Gyproc Impluse staples or 40mm Glasroc F firecase Screws.
Finishing: Taped seamless finish.
Accessories: Rigid beads/ stops.
-  Column size: ≤ 300 x 300 mm.</t>
    </r>
    <r>
      <rPr>
        <b/>
        <sz val="11"/>
        <rFont val="Calibri"/>
        <family val="2"/>
        <scheme val="minor"/>
      </rPr>
      <t xml:space="preserve">
</t>
    </r>
  </si>
  <si>
    <r>
      <t xml:space="preserve">Encasement System (Frameless): Structural Steel - Universal Beams (K10)
</t>
    </r>
    <r>
      <rPr>
        <sz val="11"/>
        <rFont val="Calibri"/>
        <family val="2"/>
        <scheme val="minor"/>
      </rPr>
      <t>Supply and fix metal frameless fire resisting encasement system for columns.
Manufacturer: British Gypsum.
-  Product reference: FireCase.
Extent of protection to structural members: Three sided protection to steel beams incorporating steel angles.
Framing system: Sizes and spacing of intermediate backing strips/ noggings/ metal angles and fixings as recommended by system manufacturer.
Linings: 15 mm Glasroc F FireCase.
Fixings: Gyproc Impluse staples or 40mm Glasroc F firecase Screws.
Finishing: Taped seamless finish.
Accessories: Rigid beads/ stops.
-  Column size: ≤ 300 x 300 mm.</t>
    </r>
    <r>
      <rPr>
        <b/>
        <sz val="11"/>
        <rFont val="Calibri"/>
        <family val="2"/>
        <scheme val="minor"/>
      </rPr>
      <t xml:space="preserve">
</t>
    </r>
  </si>
  <si>
    <r>
      <t xml:space="preserve">Removal of Fire Stopping Foam/ Sealant: Single Cables/ Conduit
</t>
    </r>
    <r>
      <rPr>
        <sz val="11"/>
        <rFont val="Calibri"/>
        <family val="2"/>
        <scheme val="minor"/>
      </rPr>
      <t xml:space="preserve">Remove existing expanding foam/ sealant fire stopping material at cable penetration breaching wall or floor in preparation for replacement. </t>
    </r>
    <r>
      <rPr>
        <b/>
        <sz val="11"/>
        <rFont val="Calibri"/>
        <family val="2"/>
        <scheme val="minor"/>
      </rPr>
      <t xml:space="preserve">
</t>
    </r>
    <r>
      <rPr>
        <sz val="11"/>
        <rFont val="Calibri"/>
        <family val="2"/>
        <scheme val="minor"/>
      </rPr>
      <t xml:space="preserve">-  Cable size: : ∅ ≤ 22 mm. 
-  Annular joint width: ≤ 30 mm. </t>
    </r>
    <r>
      <rPr>
        <b/>
        <sz val="11"/>
        <rFont val="Calibri"/>
        <family val="2"/>
        <scheme val="minor"/>
      </rPr>
      <t xml:space="preserve">
</t>
    </r>
  </si>
  <si>
    <r>
      <t xml:space="preserve">Removal of Fire Stopping Foam/ Sealant: Bunched Cables
</t>
    </r>
    <r>
      <rPr>
        <sz val="11"/>
        <rFont val="Calibri"/>
        <family val="2"/>
        <scheme val="minor"/>
      </rPr>
      <t xml:space="preserve">Remove existing expanding foam/ sealant fire stopping material at bunched cable penetration breaching wall or floor in preparation for replacement. 
-  Bunched sheathed cables size: ∅ ≤80 mm.
-  Annular joint width: ≤ 30 mm. 
</t>
    </r>
  </si>
  <si>
    <r>
      <t xml:space="preserve">Removal of Mineral Wool Coated Batts: Bunched Cables
</t>
    </r>
    <r>
      <rPr>
        <sz val="11"/>
        <rFont val="Calibri"/>
        <family val="2"/>
        <scheme val="minor"/>
      </rPr>
      <t xml:space="preserve">Remove defective/ ill-fitting mineral wool batts, coatings and sealant at bunched cable penetration breaching wall or floor in preparation for replacement. 
-  Bunched sheathed cables size: ∅ ≤ 80 mm 
-  Aperture seal size: ≤ 150 x 150 mm or ∅ ≤ 150 mm maximum.
</t>
    </r>
  </si>
  <si>
    <r>
      <t xml:space="preserve">Removal of Mineral Wool Coated Batts: Multiple Cables in Cable Tray/ Basket/ Trunking
</t>
    </r>
    <r>
      <rPr>
        <sz val="11"/>
        <rFont val="Calibri"/>
        <family val="2"/>
        <scheme val="minor"/>
      </rPr>
      <t>Remove defective/ ill-fitting mineral wool batts, coatings and sealant at cable tray/ basket/ trunking penetrations containing multiple cables breaching wall or floor in preparation for replacement. 
-  Cable tray / basket size: 200 x 50 mm. 
-  Aperture seal size: ≤ 150 x 150 mm or ∅ ≤ 150 mm maximum.</t>
    </r>
    <r>
      <rPr>
        <b/>
        <sz val="11"/>
        <rFont val="Calibri"/>
        <family val="2"/>
        <scheme val="minor"/>
      </rPr>
      <t xml:space="preserve">
</t>
    </r>
  </si>
  <si>
    <r>
      <t xml:space="preserve">Removal of Fire Stopping Foam/ Sealant: Plastic or Metal Pipe Penetrations
</t>
    </r>
    <r>
      <rPr>
        <sz val="11"/>
        <rFont val="Calibri"/>
        <family val="2"/>
        <scheme val="minor"/>
      </rPr>
      <t xml:space="preserve">Remove existing expanding foam/ sealant fire stopping material at pipe penetration breaching wall or floor in preparation for replacement. 
-  Pipe size:  ∅ ≤ 40 mm.
-  Annular joint width: ≤ 30 mm. 
</t>
    </r>
  </si>
  <si>
    <r>
      <t xml:space="preserve">Removal of Mineral Wool Coated Batts: Plastic or Metal Pipe Penetrations
</t>
    </r>
    <r>
      <rPr>
        <sz val="11"/>
        <rFont val="Calibri"/>
        <family val="2"/>
        <scheme val="minor"/>
      </rPr>
      <t xml:space="preserve">Remove defective/ ill-fitting mineral wool batts, coatings and sealant at pipe penetrations breaching wall or floor in preparation for replacement. 
-  Pipe size:  ∅ ≤ 40 mm.
-  Aperture seal size: ≤ 150 x 150 mm or ∅ ≤ 150 mm maximum.
</t>
    </r>
  </si>
  <si>
    <r>
      <t xml:space="preserve">Removal of Fire Stopping Foam/ Sealant: Plastic Soil Pipe Penetrations
</t>
    </r>
    <r>
      <rPr>
        <sz val="11"/>
        <rFont val="Calibri"/>
        <family val="2"/>
        <scheme val="minor"/>
      </rPr>
      <t xml:space="preserve">Remove existing expanding foam/ sealant fire stopping material at soil pipe penetration breaching wall or floor in preparation for replacement. 
-  Pipe size:  ∅ ≤ 110 mm. 
-  Annular joint width: ≤ 30 mm. 
</t>
    </r>
  </si>
  <si>
    <r>
      <t xml:space="preserve">Removal of Mineral Wool Coated Batts: Plastic Soil Pipe Penetration Seals
</t>
    </r>
    <r>
      <rPr>
        <sz val="11"/>
        <rFont val="Calibri"/>
        <family val="2"/>
        <scheme val="minor"/>
      </rPr>
      <t xml:space="preserve">Remove defective/ ill-fitting mineral wool batts, coatings and sealant at pipe penetrations breaching wall or floor in preparation for replacement. 
-  Pipe size:  ∅ ≤ 110 mm. 
-  Aperture seal size: ≤ 300 x 300 mm.
</t>
    </r>
  </si>
  <si>
    <r>
      <t xml:space="preserve">Removal of Fire Stopping Foam/ Sealant ≤ 450 mm²: Mixed Service Penetrations
</t>
    </r>
    <r>
      <rPr>
        <sz val="11"/>
        <rFont val="Calibri"/>
        <family val="2"/>
        <scheme val="minor"/>
      </rPr>
      <t xml:space="preserve">Remove existing expanding foam/ sealant fire stopping material at mixed service penetration and aperture as listed breaching wall or floor in preparation for replacement. 
-  Steel cable tray with various electrical cables, size: 200 x 50 mm.
-  PVC waste pipe size: ∅ 40 mm.
-  Insulated copper pipe size: ∅ 35 mm.
-  Aperture size: ≤ 450 x 450 mm. 
</t>
    </r>
  </si>
  <si>
    <r>
      <t xml:space="preserve">Removal of Fire Stopping Foam/ Sealant ≤ 1 m²: Mixed Service Penetrations
</t>
    </r>
    <r>
      <rPr>
        <sz val="11"/>
        <rFont val="Calibri"/>
        <family val="2"/>
        <scheme val="minor"/>
      </rPr>
      <t xml:space="preserve">Remove existing expanding foam/ sealant fire stopping material at mixed service penetration and aperture as listed breaching wall or floor in preparation for replacement. 
-  Bunched sheathed cables size: ∅ 80 mm ∅
-  Steel cable tray with various electrical cables, size: 200 x 50 mm.
-  PVC waste pipe size: ∅ 40 mm.
-  Steel pipe size: ∅ 40 mm.
-  Insulated copper pipe size: ∅ 35 mm.
-  Aperture size: ≤ 1000 x 1000 mm. 
</t>
    </r>
  </si>
  <si>
    <r>
      <t xml:space="preserve">Removal of Fire Stopping Foam/ Sealant: Head of Wall/ Soffit Joints
</t>
    </r>
    <r>
      <rPr>
        <sz val="11"/>
        <rFont val="Calibri"/>
        <family val="2"/>
        <scheme val="minor"/>
      </rPr>
      <t xml:space="preserve">Remove existing expanding foam/ sealant fire stopping material at head of solid or flexible wall in preparation for replacement. 
-  Joint width: ≤ 50 mm.
</t>
    </r>
  </si>
  <si>
    <r>
      <t xml:space="preserve">Removal of Mineral Wool Coated Batts: Head of Wall Joints
</t>
    </r>
    <r>
      <rPr>
        <sz val="11"/>
        <rFont val="Calibri"/>
        <family val="2"/>
        <scheme val="minor"/>
      </rPr>
      <t>Remove defective/ ill-fitting mineral wool batts, coatings and sealant at head of solid or flexible wall in preparation for replacement. 
-  Joint width: ≤ 150 mm.</t>
    </r>
    <r>
      <rPr>
        <b/>
        <sz val="11"/>
        <rFont val="Calibri"/>
        <family val="2"/>
        <scheme val="minor"/>
      </rPr>
      <t xml:space="preserve">
</t>
    </r>
  </si>
  <si>
    <r>
      <rPr>
        <b/>
        <sz val="11"/>
        <rFont val="Calibri"/>
        <family val="2"/>
        <scheme val="minor"/>
      </rPr>
      <t>Removal of Mineral Wool Coated Batts: Head of  Wall to Ridge Intersection</t>
    </r>
    <r>
      <rPr>
        <sz val="11"/>
        <rFont val="Calibri"/>
        <family val="2"/>
        <scheme val="minor"/>
      </rPr>
      <t xml:space="preserve">
Remove defective/ ill-fitting mineral wool batts, coatings and sealant to head of solid or flexible wall at ridge intersection in preparation for replacement. 
-  Joint width: ≤ 150 mm.
</t>
    </r>
  </si>
  <si>
    <r>
      <rPr>
        <b/>
        <sz val="11"/>
        <rFont val="Calibri"/>
        <family val="2"/>
        <scheme val="minor"/>
      </rPr>
      <t>Removal of Mineral Wool Coated Batts: Head of  Wall to Roof Slope Intersection (P12)</t>
    </r>
    <r>
      <rPr>
        <sz val="11"/>
        <rFont val="Calibri"/>
        <family val="2"/>
        <scheme val="minor"/>
      </rPr>
      <t xml:space="preserve">
Remove defective/ ill-fitting mineral wool batts, coatings and sealant to head of solid or flexible wall at roof slope intersection in preparation for replacement. 
-  Joint width: ≤ 150 mm.
</t>
    </r>
  </si>
  <si>
    <r>
      <t>Door Frame to Solid Wall Joints (≤ 10 mm): 30 min. Fire Resistance (P12)</t>
    </r>
    <r>
      <rPr>
        <sz val="11"/>
        <rFont val="Calibri"/>
        <family val="2"/>
        <scheme val="minor"/>
      </rPr>
      <t xml:space="preserve">
Fire stop gaps between frame and supporting solid wall structure in accordance with requirements for certification and/ or door/ doorset manufacturer's instructions.
-  Architraves (softwood): Min. 15 mm thick, 15 mm overlap on frame and wall (P20).
-  Joint seal: Intumescent mastic applied to fill the gap between wall and frame to minimum depth of 10 mm to both faces.
-  Joint width: ≤ 10 mm.</t>
    </r>
    <r>
      <rPr>
        <b/>
        <sz val="11"/>
        <rFont val="Calibri"/>
        <family val="2"/>
        <scheme val="minor"/>
      </rPr>
      <t xml:space="preserve">
</t>
    </r>
  </si>
  <si>
    <r>
      <t xml:space="preserve">Door Frame to Solid Wall Joints (≤ 20 mm): 30 min. Fire Resistance (P12)
</t>
    </r>
    <r>
      <rPr>
        <sz val="11"/>
        <rFont val="Calibri"/>
        <family val="2"/>
        <scheme val="minor"/>
      </rPr>
      <t>Fire stop gaps between frame and supporting solid wall structure in accordance with requirements for certification and/ or door/ doorset manufacturer's instructions.
-  Architraves (softwood): Min. 15 mm thick, 15 mm overlap on frame and wall (P20).
-  Joint seal: Proprietary fire stopping product (e.g. expanding PU foam or preformed compressible intumescent foam), full depth of frame. 
For expanding foams that have been tested in accordance with BS 476-20
or BS EN 1366-4.
-  Joint width: ≤ 20 mm.</t>
    </r>
    <r>
      <rPr>
        <b/>
        <sz val="11"/>
        <rFont val="Calibri"/>
        <family val="2"/>
        <scheme val="minor"/>
      </rPr>
      <t xml:space="preserve">
</t>
    </r>
  </si>
  <si>
    <r>
      <t>Door Frame to Flexible Wall Joints (≤ 10 mm): 30 min. Fire Resistance (P12)</t>
    </r>
    <r>
      <rPr>
        <sz val="11"/>
        <rFont val="Calibri"/>
        <family val="2"/>
        <scheme val="minor"/>
      </rPr>
      <t xml:space="preserve">
Fire stop gaps between frame and supporting flexible wall structure in accordance with requirements for certification and/ or door/ doorset manufacturer's instructions.
-  Architraves (softwood): Min. 15 mm thick, 15 mm overlap on frame and wall (P20).
-  Joint seal: Proprietary fire stopping product (e.g. expanding PU foam or preformed compressible intumescent foam), full depth of frame allowing for 10 mm deep capping of intumescent mastic to both faces.  
-  Joint width: ≤ 10 mm.
</t>
    </r>
  </si>
  <si>
    <r>
      <t xml:space="preserve">Door Frame to Flexible Wall Joints (≤ 20 mm): 30 min. Fire Resistance (P12)
</t>
    </r>
    <r>
      <rPr>
        <sz val="11"/>
        <rFont val="Calibri"/>
        <family val="2"/>
        <scheme val="minor"/>
      </rPr>
      <t xml:space="preserve">Fire stop gaps between frame and supporting flexible wall structure in accordance with requirements for certification and/ or door/ doorset manufacturer's instructions.
-  Architraves (softwood): Min. 15 mm thick, 15 mm overlap on frame and wall (P20).
-  Joint seal: Mineral rock fibre tightly packed for the full depth of the frame capped with mastic 10 mm deep to both faces.
-  Joint width: ≤ 20 mm.
</t>
    </r>
  </si>
  <si>
    <r>
      <t xml:space="preserve">Door Frame to Flexible Wall Joints - Quadrant (≤ 20 mm): 30 min. Fire Resistance (P12)
</t>
    </r>
    <r>
      <rPr>
        <sz val="11"/>
        <rFont val="Calibri"/>
        <family val="2"/>
        <scheme val="minor"/>
      </rPr>
      <t>Fire stop gaps between frame and supporting flexible wall structure in accordance with requirements for certification and/ or door/ doorset manufacturer's instructions.
-  Hardwood quadrant: Sized to cover joint and overlap frame.
-  Joint seal: Mineral rock fibre tightly packed for the full depth of the frame capped with mastic 10 mm deep to both faces.
-  Joint width: ≤ 20 mm.</t>
    </r>
    <r>
      <rPr>
        <b/>
        <sz val="11"/>
        <rFont val="Calibri"/>
        <family val="2"/>
        <scheme val="minor"/>
      </rPr>
      <t xml:space="preserve">
</t>
    </r>
  </si>
  <si>
    <r>
      <t xml:space="preserve">Door Frame to Solid Wall Joints (≤ 10 mm): 60 min. Fire Resistance (P12)
</t>
    </r>
    <r>
      <rPr>
        <sz val="11"/>
        <rFont val="Calibri"/>
        <family val="2"/>
        <scheme val="minor"/>
      </rPr>
      <t>Fire stop gaps between frame and supporting solid wall structure in accordance with requirements for certification and/ or door/ doorset manufacturer's instructions.
-  Architraves (hardwood): Min. 15 mm thick, 15 mm overlap on frame and wall (P20).
-  Joint seal: Intumescent mastic applied to fill the gap between wall and frame to minimum depth of 10 mm to both faces.
-  Joint width: ≤ 10 mm.</t>
    </r>
    <r>
      <rPr>
        <b/>
        <sz val="11"/>
        <rFont val="Calibri"/>
        <family val="2"/>
        <scheme val="minor"/>
      </rPr>
      <t xml:space="preserve">
</t>
    </r>
  </si>
  <si>
    <r>
      <t xml:space="preserve">Door Frame to Solid Wall Joints (≤ 20 mm): 60 min. Fire Resistance (P12)
</t>
    </r>
    <r>
      <rPr>
        <sz val="11"/>
        <rFont val="Calibri"/>
        <family val="2"/>
        <scheme val="minor"/>
      </rPr>
      <t xml:space="preserve">Fire stop gaps between frame and supporting solid wall structure in accordance with requirements for certification and/ or door/ doorset manufacturer's instructions.
-  Architraves (softwood): Min. 15 mm thick, 15 mm overlap on frame and wall (P20).
-  Joint seal: Mineral rock fibre tightly packed for the full depth of the frame capped with mastic 10 mm deep to both faces.
-  Joint width: ≤ 20 mm.
</t>
    </r>
  </si>
  <si>
    <r>
      <t xml:space="preserve">Door Frame to Solid Wall Joints - Quadrant (≤ 15 mm): 60 min. Fire Resistance (P12)
</t>
    </r>
    <r>
      <rPr>
        <sz val="11"/>
        <rFont val="Calibri"/>
        <family val="2"/>
        <scheme val="minor"/>
      </rPr>
      <t xml:space="preserve">Fire stop gaps between frame and supporting solid wall structure in accordance with requirements for certification and/ or door/ doorset manufacturer's instructions.
-  Quadrant (hardwood): Sized to cover joint and overlap frame.
-  Joint seal: Mineral rock fibre tightly packed for the full depth of the frame capped with mastic 10 mm deep to both faces.
-  Joint width: ≤ 15 mm.
</t>
    </r>
  </si>
  <si>
    <r>
      <t xml:space="preserve">Door Frame to Flexible Wall Joints (≤ 10 mm): 60 min. Fire Resistance (P12)
</t>
    </r>
    <r>
      <rPr>
        <sz val="11"/>
        <rFont val="Calibri"/>
        <family val="2"/>
        <scheme val="minor"/>
      </rPr>
      <t xml:space="preserve">Fire stop gaps between frame and supporting solid wall structure in accordance with requirements for certification and/ or door/ doorset manufacturer's instructions.
-  Architraves (softwood): Min. 15 mm thick, 15 mm overlap on frame and wall (P20).
-  Joint seal: Mineral rock fibre tightly packed for the full depth of the frame capped with mastic 10 mm deep to both faces.
-  Joint width: ≤ 10 mm.
</t>
    </r>
  </si>
  <si>
    <r>
      <t xml:space="preserve">Door Frame to Flexible Wall Joints (≤ 20 mm): 60 min. Fire Resistance (P12)
</t>
    </r>
    <r>
      <rPr>
        <sz val="11"/>
        <rFont val="Calibri"/>
        <family val="2"/>
        <scheme val="minor"/>
      </rPr>
      <t xml:space="preserve">Fire stop gaps between frame and supporting flexible wall structure in accordance with requirements for certification and/ or door/ doorset manufacturer's instructions.
-  Architraves (softwood): Min. 15 mm thick, 15 mm overlap on frame and wall (P20).
-  Joint seal: Mineral rock fibre tightly packed for the full depth of the frame capped with mastic 10 mm deep to both faces.
-  Joint width: ≤ 20 mm.
</t>
    </r>
  </si>
  <si>
    <r>
      <t xml:space="preserve">Door Frame to Flexible Wall Joints - Quandrant (≤ 15 mm): 60 min. Fire Resistance (P12)
</t>
    </r>
    <r>
      <rPr>
        <sz val="11"/>
        <rFont val="Calibri"/>
        <family val="2"/>
        <scheme val="minor"/>
      </rPr>
      <t>Fire stop gaps between frame and supporting flexible wall structure in accordance with requirements for certification and/ or door/ doorset manufacturer's instructions.
-  Quadrant (hardwood): Sized to cover joint and overlap frame (P20)
-  Joint seal: Mineral rock fibre tightly packed for the full depth of the frame capped with mastic 10 mm deep to both faces.
-  Joint width: ≤ 15 mm.</t>
    </r>
  </si>
  <si>
    <r>
      <rPr>
        <b/>
        <sz val="11"/>
        <rFont val="Calibri"/>
        <family val="2"/>
        <scheme val="minor"/>
      </rPr>
      <t>Loft Access Hatches: Fire and Smoke Control: 60 minutes (L20/ 630A)</t>
    </r>
    <r>
      <rPr>
        <sz val="11"/>
        <rFont val="Calibri"/>
        <family val="2"/>
        <scheme val="minor"/>
      </rPr>
      <t xml:space="preserve">
Supply and fix or replace loft hatch using steel powder coated picture frame loft hatch with budget lock (square drive). 
Manufacturer: Jupiter Blue Ltd.
- Product reference: SD Fire Rated Loft Hatch (insulated) - picture frame.
Sizes: as items 9.1.2 - 9.1.6.
</t>
    </r>
  </si>
  <si>
    <r>
      <rPr>
        <b/>
        <sz val="11"/>
        <rFont val="Calibri"/>
        <family val="2"/>
        <scheme val="minor"/>
      </rPr>
      <t xml:space="preserve">Hatch size: 550 x 550 mm
</t>
    </r>
    <r>
      <rPr>
        <sz val="11"/>
        <rFont val="Calibri"/>
        <family val="2"/>
        <scheme val="minor"/>
      </rPr>
      <t xml:space="preserve">Supply and fix or replace loft access hatch as described item 9.1.1.
- Required trimmed opening size: 555 x 555 mm.
</t>
    </r>
  </si>
  <si>
    <r>
      <rPr>
        <b/>
        <sz val="11"/>
        <rFont val="Calibri"/>
        <family val="2"/>
        <scheme val="minor"/>
      </rPr>
      <t xml:space="preserve">Hatch size: 555 x 800 mm 
</t>
    </r>
    <r>
      <rPr>
        <sz val="11"/>
        <rFont val="Calibri"/>
        <family val="2"/>
        <scheme val="minor"/>
      </rPr>
      <t>Supply and fix or replace loft access hatch as described item 9.1.1.</t>
    </r>
    <r>
      <rPr>
        <b/>
        <sz val="11"/>
        <rFont val="Calibri"/>
        <family val="2"/>
        <scheme val="minor"/>
      </rPr>
      <t xml:space="preserve">
</t>
    </r>
    <r>
      <rPr>
        <sz val="11"/>
        <rFont val="Calibri"/>
        <family val="2"/>
        <scheme val="minor"/>
      </rPr>
      <t xml:space="preserve">- Required trimmed opening size: 560 x 805 mm.
</t>
    </r>
  </si>
  <si>
    <r>
      <rPr>
        <b/>
        <sz val="11"/>
        <rFont val="Calibri"/>
        <family val="2"/>
        <scheme val="minor"/>
      </rPr>
      <t xml:space="preserve">Hatch size: 555 x 755 mm*
</t>
    </r>
    <r>
      <rPr>
        <sz val="11"/>
        <rFont val="Calibri"/>
        <family val="2"/>
        <scheme val="minor"/>
      </rPr>
      <t>Supply and fix or replace loft access hatch as described item 9.1.1.</t>
    </r>
    <r>
      <rPr>
        <b/>
        <sz val="11"/>
        <rFont val="Calibri"/>
        <family val="2"/>
        <scheme val="minor"/>
      </rPr>
      <t xml:space="preserve">
</t>
    </r>
    <r>
      <rPr>
        <sz val="11"/>
        <rFont val="Calibri"/>
        <family val="2"/>
        <scheme val="minor"/>
      </rPr>
      <t xml:space="preserve">- Required trimmed opening size: 555 x 755 mm.
* Note actual hatch size is 536 x 736mm to fit a ceiling cut out of 555 x 755mm when lined with 9.5mm fireboard. Other sizes - lining not required.
</t>
    </r>
  </si>
  <si>
    <r>
      <rPr>
        <b/>
        <sz val="11"/>
        <rFont val="Calibri"/>
        <family val="2"/>
        <scheme val="minor"/>
      </rPr>
      <t xml:space="preserve">Hatch size: 600 x 600 mm 
</t>
    </r>
    <r>
      <rPr>
        <sz val="11"/>
        <rFont val="Calibri"/>
        <family val="2"/>
        <scheme val="minor"/>
      </rPr>
      <t>Supply and fix or replace loft access hatch as described item 9.1.1.</t>
    </r>
    <r>
      <rPr>
        <b/>
        <sz val="11"/>
        <rFont val="Calibri"/>
        <family val="2"/>
        <scheme val="minor"/>
      </rPr>
      <t xml:space="preserve">
</t>
    </r>
    <r>
      <rPr>
        <sz val="11"/>
        <rFont val="Calibri"/>
        <family val="2"/>
        <scheme val="minor"/>
      </rPr>
      <t xml:space="preserve">- Required trimmed opening size: 605 x 605 mm.
</t>
    </r>
  </si>
  <si>
    <r>
      <rPr>
        <b/>
        <sz val="11"/>
        <rFont val="Calibri"/>
        <family val="2"/>
        <scheme val="minor"/>
      </rPr>
      <t xml:space="preserve">Hatch size: 600 x 900 mm 
</t>
    </r>
    <r>
      <rPr>
        <sz val="11"/>
        <rFont val="Calibri"/>
        <family val="2"/>
        <scheme val="minor"/>
      </rPr>
      <t>Supply and fix or replace loft access hatch as described item 9.1.1.</t>
    </r>
    <r>
      <rPr>
        <b/>
        <sz val="11"/>
        <rFont val="Calibri"/>
        <family val="2"/>
        <scheme val="minor"/>
      </rPr>
      <t xml:space="preserve">
</t>
    </r>
    <r>
      <rPr>
        <sz val="11"/>
        <rFont val="Calibri"/>
        <family val="2"/>
        <scheme val="minor"/>
      </rPr>
      <t xml:space="preserve">- Required trimmed opening size: 605 x 905 mm.
</t>
    </r>
  </si>
  <si>
    <r>
      <rPr>
        <b/>
        <sz val="11"/>
        <rFont val="Calibri"/>
        <family val="2"/>
        <scheme val="minor"/>
      </rPr>
      <t>Wall Access Panels: Fire and Smoke Control: 60 minutes (L20/ 630B)</t>
    </r>
    <r>
      <rPr>
        <sz val="11"/>
        <rFont val="Calibri"/>
        <family val="2"/>
        <scheme val="minor"/>
      </rPr>
      <t xml:space="preserve">
Supply and fix or replace wall access panel using steel powder coated picture frame wall panel with budget lock (square drive). 
Manufacturer: Jupiter Blue Ltd.
- Product reference: PFFD Fire Rated Access Panel - picture frame.
Sizes: as items 9.2.2 - 9.2.6.
</t>
    </r>
  </si>
  <si>
    <r>
      <rPr>
        <b/>
        <sz val="11"/>
        <rFont val="Calibri"/>
        <family val="2"/>
        <scheme val="minor"/>
      </rPr>
      <t xml:space="preserve">Access Panel size: 300 x 300 mm 
</t>
    </r>
    <r>
      <rPr>
        <sz val="11"/>
        <rFont val="Calibri"/>
        <family val="2"/>
        <scheme val="minor"/>
      </rPr>
      <t>Supply and fix or replace wall access panel as described item 9.2.1.</t>
    </r>
    <r>
      <rPr>
        <b/>
        <sz val="11"/>
        <rFont val="Calibri"/>
        <family val="2"/>
        <scheme val="minor"/>
      </rPr>
      <t xml:space="preserve">
</t>
    </r>
    <r>
      <rPr>
        <sz val="11"/>
        <rFont val="Calibri"/>
        <family val="2"/>
        <scheme val="minor"/>
      </rPr>
      <t xml:space="preserve">- Required structural opening size: 305x305 mm.
</t>
    </r>
  </si>
  <si>
    <r>
      <rPr>
        <b/>
        <sz val="11"/>
        <rFont val="Calibri"/>
        <family val="2"/>
        <scheme val="minor"/>
      </rPr>
      <t xml:space="preserve">Access Panel size: 550 x 550 mm 
</t>
    </r>
    <r>
      <rPr>
        <sz val="11"/>
        <rFont val="Calibri"/>
        <family val="2"/>
        <scheme val="minor"/>
      </rPr>
      <t>Supply and fix or replace wall access panel as described item 9.2.1.</t>
    </r>
    <r>
      <rPr>
        <b/>
        <sz val="11"/>
        <rFont val="Calibri"/>
        <family val="2"/>
        <scheme val="minor"/>
      </rPr>
      <t xml:space="preserve">
</t>
    </r>
    <r>
      <rPr>
        <sz val="11"/>
        <rFont val="Calibri"/>
        <family val="2"/>
        <scheme val="minor"/>
      </rPr>
      <t xml:space="preserve">- Required structural opening size: 555 x 555 mm.
</t>
    </r>
  </si>
  <si>
    <r>
      <rPr>
        <b/>
        <sz val="11"/>
        <rFont val="Calibri"/>
        <family val="2"/>
        <scheme val="minor"/>
      </rPr>
      <t xml:space="preserve">Access Panel size: 600 x 300 mm 
</t>
    </r>
    <r>
      <rPr>
        <sz val="11"/>
        <rFont val="Calibri"/>
        <family val="2"/>
        <scheme val="minor"/>
      </rPr>
      <t>Supply and fix or replace wall access panel as described item 9.2.1.</t>
    </r>
    <r>
      <rPr>
        <b/>
        <sz val="11"/>
        <rFont val="Calibri"/>
        <family val="2"/>
        <scheme val="minor"/>
      </rPr>
      <t xml:space="preserve">
</t>
    </r>
    <r>
      <rPr>
        <sz val="11"/>
        <rFont val="Calibri"/>
        <family val="2"/>
        <scheme val="minor"/>
      </rPr>
      <t xml:space="preserve">- Required structural opening size: 605 x 305 mm.
</t>
    </r>
  </si>
  <si>
    <r>
      <rPr>
        <b/>
        <sz val="11"/>
        <rFont val="Calibri"/>
        <family val="2"/>
        <scheme val="minor"/>
      </rPr>
      <t xml:space="preserve">Access Panel size: 900 x 600 mm
</t>
    </r>
    <r>
      <rPr>
        <sz val="11"/>
        <rFont val="Calibri"/>
        <family val="2"/>
        <scheme val="minor"/>
      </rPr>
      <t>Supply and fix or replace wall access panel as described item 9.2.1.</t>
    </r>
    <r>
      <rPr>
        <b/>
        <sz val="11"/>
        <rFont val="Calibri"/>
        <family val="2"/>
        <scheme val="minor"/>
      </rPr>
      <t xml:space="preserve">
</t>
    </r>
    <r>
      <rPr>
        <sz val="11"/>
        <rFont val="Calibri"/>
        <family val="2"/>
        <scheme val="minor"/>
      </rPr>
      <t xml:space="preserve">- Required structural opening size: 905 x 605 mm.
</t>
    </r>
  </si>
  <si>
    <r>
      <rPr>
        <b/>
        <sz val="11"/>
        <rFont val="Calibri"/>
        <family val="2"/>
        <scheme val="minor"/>
      </rPr>
      <t xml:space="preserve">Access Panel size: 1200 x 600 mm
</t>
    </r>
    <r>
      <rPr>
        <sz val="11"/>
        <rFont val="Calibri"/>
        <family val="2"/>
        <scheme val="minor"/>
      </rPr>
      <t>Remove and replace wall access panel as described item 9.2.1.</t>
    </r>
    <r>
      <rPr>
        <b/>
        <sz val="11"/>
        <rFont val="Calibri"/>
        <family val="2"/>
        <scheme val="minor"/>
      </rPr>
      <t xml:space="preserve">
</t>
    </r>
    <r>
      <rPr>
        <sz val="11"/>
        <rFont val="Calibri"/>
        <family val="2"/>
        <scheme val="minor"/>
      </rPr>
      <t xml:space="preserve">- Required structural opening size:  1205 x 605 mm.
</t>
    </r>
  </si>
  <si>
    <r>
      <t xml:space="preserve">Wall/ Ceiling Access Panels (L20/ 630C) 
</t>
    </r>
    <r>
      <rPr>
        <sz val="11"/>
        <rFont val="Calibri"/>
        <family val="2"/>
        <scheme val="minor"/>
      </rPr>
      <t>Supply and fix or replace steel powder coated access panel with budget lock (square drive) for use within walls or ceilings.</t>
    </r>
    <r>
      <rPr>
        <b/>
        <sz val="11"/>
        <rFont val="Calibri"/>
        <family val="2"/>
        <scheme val="minor"/>
      </rPr>
      <t xml:space="preserve">
</t>
    </r>
    <r>
      <rPr>
        <sz val="11"/>
        <rFont val="Calibri"/>
        <family val="2"/>
        <scheme val="minor"/>
      </rPr>
      <t>Manufacturer: Jupiter Blue Ltd.</t>
    </r>
    <r>
      <rPr>
        <b/>
        <sz val="11"/>
        <rFont val="Calibri"/>
        <family val="2"/>
        <scheme val="minor"/>
      </rPr>
      <t xml:space="preserve">
</t>
    </r>
    <r>
      <rPr>
        <sz val="11"/>
        <rFont val="Calibri"/>
        <family val="2"/>
        <scheme val="minor"/>
      </rPr>
      <t xml:space="preserve">- Product reference: PFS Premium Access Panel - picture frame.
Sizes: as items 9.3.2 - 9.3.6.
</t>
    </r>
  </si>
  <si>
    <r>
      <rPr>
        <b/>
        <sz val="11"/>
        <rFont val="Calibri"/>
        <family val="2"/>
        <scheme val="minor"/>
      </rPr>
      <t xml:space="preserve">Wall/ Ceiling Access Panel size: 300 x 300 mm 
</t>
    </r>
    <r>
      <rPr>
        <sz val="11"/>
        <rFont val="Calibri"/>
        <family val="2"/>
        <scheme val="minor"/>
      </rPr>
      <t>Supply and fix or replace wall or ceiling access panel as described item 9.3.1.</t>
    </r>
    <r>
      <rPr>
        <b/>
        <sz val="11"/>
        <rFont val="Calibri"/>
        <family val="2"/>
        <scheme val="minor"/>
      </rPr>
      <t xml:space="preserve">
</t>
    </r>
    <r>
      <rPr>
        <sz val="11"/>
        <rFont val="Calibri"/>
        <family val="2"/>
        <scheme val="minor"/>
      </rPr>
      <t xml:space="preserve">- Required structural opening size: 305x305 mm.
</t>
    </r>
  </si>
  <si>
    <r>
      <rPr>
        <b/>
        <sz val="11"/>
        <rFont val="Calibri"/>
        <family val="2"/>
        <scheme val="minor"/>
      </rPr>
      <t xml:space="preserve">Wall/ Ceiling Access Panel size: 550 x 550 mm
</t>
    </r>
    <r>
      <rPr>
        <sz val="11"/>
        <rFont val="Calibri"/>
        <family val="2"/>
        <scheme val="minor"/>
      </rPr>
      <t>Supply and fix or replace wall or ceiling access panel as described item 9.3.1.</t>
    </r>
    <r>
      <rPr>
        <b/>
        <sz val="11"/>
        <rFont val="Calibri"/>
        <family val="2"/>
        <scheme val="minor"/>
      </rPr>
      <t xml:space="preserve">
</t>
    </r>
    <r>
      <rPr>
        <sz val="11"/>
        <rFont val="Calibri"/>
        <family val="2"/>
        <scheme val="minor"/>
      </rPr>
      <t xml:space="preserve">- Required structural opening size:  555 x 555 mm.
</t>
    </r>
  </si>
  <si>
    <r>
      <rPr>
        <b/>
        <sz val="11"/>
        <rFont val="Calibri"/>
        <family val="2"/>
        <scheme val="minor"/>
      </rPr>
      <t xml:space="preserve">Wall/ Ceiling Access Panel size: 600 x 600 mm 
</t>
    </r>
    <r>
      <rPr>
        <sz val="11"/>
        <rFont val="Calibri"/>
        <family val="2"/>
        <scheme val="minor"/>
      </rPr>
      <t>Supply and fix or replace existing wall or ceiling access panel as described item 9.3.1.</t>
    </r>
    <r>
      <rPr>
        <b/>
        <sz val="11"/>
        <rFont val="Calibri"/>
        <family val="2"/>
        <scheme val="minor"/>
      </rPr>
      <t xml:space="preserve">
</t>
    </r>
    <r>
      <rPr>
        <sz val="11"/>
        <rFont val="Calibri"/>
        <family val="2"/>
        <scheme val="minor"/>
      </rPr>
      <t xml:space="preserve">- Required structural opening size: 305x305 mm.
</t>
    </r>
  </si>
  <si>
    <r>
      <rPr>
        <b/>
        <sz val="11"/>
        <rFont val="Calibri"/>
        <family val="2"/>
        <scheme val="minor"/>
      </rPr>
      <t xml:space="preserve">Wall/ Ceiling Access Panel size: 900 x 600 mm 
</t>
    </r>
    <r>
      <rPr>
        <sz val="11"/>
        <rFont val="Calibri"/>
        <family val="2"/>
        <scheme val="minor"/>
      </rPr>
      <t>Supply and fix or replace existing wall or ceiling access panel as described item 9.3.1.</t>
    </r>
    <r>
      <rPr>
        <b/>
        <sz val="11"/>
        <rFont val="Calibri"/>
        <family val="2"/>
        <scheme val="minor"/>
      </rPr>
      <t xml:space="preserve">
</t>
    </r>
    <r>
      <rPr>
        <sz val="11"/>
        <rFont val="Calibri"/>
        <family val="2"/>
        <scheme val="minor"/>
      </rPr>
      <t xml:space="preserve">- Required structural opening size: 905 x 605 mm.
</t>
    </r>
  </si>
  <si>
    <r>
      <rPr>
        <b/>
        <sz val="11"/>
        <rFont val="Calibri"/>
        <family val="2"/>
        <scheme val="minor"/>
      </rPr>
      <t xml:space="preserve">Wall/ Ceiling Access Panel size: 1200 x 600 mm 
</t>
    </r>
    <r>
      <rPr>
        <sz val="11"/>
        <rFont val="Calibri"/>
        <family val="2"/>
        <scheme val="minor"/>
      </rPr>
      <t>Supply and fix or replace existing wall or ceiling access panel as described item 9.3.1.</t>
    </r>
    <r>
      <rPr>
        <b/>
        <sz val="11"/>
        <rFont val="Calibri"/>
        <family val="2"/>
        <scheme val="minor"/>
      </rPr>
      <t xml:space="preserve">
</t>
    </r>
    <r>
      <rPr>
        <sz val="11"/>
        <rFont val="Calibri"/>
        <family val="2"/>
        <scheme val="minor"/>
      </rPr>
      <t xml:space="preserve">- Required structural opening size: 1205 x 605 mm.
</t>
    </r>
  </si>
  <si>
    <r>
      <rPr>
        <b/>
        <sz val="11"/>
        <rFont val="Calibri"/>
        <family val="2"/>
        <scheme val="minor"/>
      </rPr>
      <t>Floor Access Doors: Fire Resisting: 60 minutes</t>
    </r>
    <r>
      <rPr>
        <sz val="11"/>
        <rFont val="Calibri"/>
        <family val="2"/>
        <scheme val="minor"/>
      </rPr>
      <t xml:space="preserve">
Supply and fix fire resistant floor access door with recessed cover including alteration of existing trimmed opening within timber joist floor with insert floor covering to match existing and removal and reinstatement of existing floor coverings.
Standard: Tested in accordance with BS 476–22 and approved for a 1 hour fire
resistance when exposed to fire from the underside.
Manufacturer: Bilco UK Ltd.
-  Product reference: Fire Rated Floor Door.
Type: JFR-1.
Latch: Slam lock.
Lock: Cylinder lock.
Hardware: Stainless steel.
</t>
    </r>
  </si>
  <si>
    <r>
      <rPr>
        <b/>
        <sz val="11"/>
        <rFont val="Calibri"/>
        <family val="2"/>
        <scheme val="minor"/>
      </rPr>
      <t>Meter Cabinets: Fire and Smoke Resistant: 60 minutes (P31/ 400A)</t>
    </r>
    <r>
      <rPr>
        <sz val="11"/>
        <rFont val="Calibri"/>
        <family val="2"/>
        <scheme val="minor"/>
      </rPr>
      <t xml:space="preserve">
Supply and fix surface mounted steel powder coated meter cabinet with budget lock to protect electricity or gas meter on escape route.
Manufacturer:  Ritherdon and Co. Limited.
-  Product reference:  FireSeal - Fire Rated Access Panel.
Operation:  Budget lock (tri-drive services cabinet key).
-  Standard size: 710 x 510 x 50 mm (H x W x D)
</t>
    </r>
  </si>
  <si>
    <r>
      <rPr>
        <b/>
        <sz val="11"/>
        <rFont val="Calibri"/>
        <family val="2"/>
        <scheme val="minor"/>
      </rPr>
      <t>Active Fire Curtain Barrier (L20/ 610A)</t>
    </r>
    <r>
      <rPr>
        <sz val="11"/>
        <rFont val="Calibri"/>
        <family val="2"/>
        <scheme val="minor"/>
      </rPr>
      <t xml:space="preserve">
Supply and fix active fire barrier assembly comprising fire-resistant fabric barrier within powder coated steel housing. Barriers remain retracted and concealed until activated by alarm / detector signal to descend into fire protection position.
Manufacturer: Coopers Fire Ltd.
- Product reference: FireMaster
Size (vertical drop / width): ≤ 2400 mm.
</t>
    </r>
  </si>
  <si>
    <t>All inclusive unit rates: Include for the cost of labour, materials, plant, overheads and profit for the complete and proper execution of each work item.</t>
  </si>
  <si>
    <t xml:space="preserve">Prices tendered must include all costs and there must be no additional charges either quoted or added to invoices. </t>
  </si>
  <si>
    <t>All prices will be fixed for a period of 12 months. No separate cost rises will be considered before this time.</t>
  </si>
  <si>
    <t>Incidental costs: Including but not limited to; temporary works, non productive time, travel time, vehicle and fuel costs, NI, sickness, pension costs, etc.</t>
  </si>
  <si>
    <t xml:space="preserve">Removal: Unit rates must allow for removal of waste and unwanted materials. </t>
  </si>
  <si>
    <t>Unit rates: Include for all work shown or described in the tender documents as a whole or clearly apparent as being necessary for the complete and proper execution of the Works.</t>
  </si>
  <si>
    <t>Item</t>
  </si>
  <si>
    <t>Description</t>
  </si>
  <si>
    <t>Qty</t>
  </si>
  <si>
    <t>Unit</t>
  </si>
  <si>
    <t>Rate £</t>
  </si>
  <si>
    <t>FIRE DETECTION AND ALARM SYSTEMS</t>
  </si>
  <si>
    <t>4.1.1</t>
  </si>
  <si>
    <t>item</t>
  </si>
  <si>
    <t>4.1.2</t>
  </si>
  <si>
    <r>
      <t xml:space="preserve">Add for incidental costs and OHP as item 4.1.1.
</t>
    </r>
    <r>
      <rPr>
        <sz val="9"/>
        <rFont val="Arial"/>
        <family val="2"/>
      </rPr>
      <t>Allow for general attendance.</t>
    </r>
    <r>
      <rPr>
        <b/>
        <sz val="9"/>
        <rFont val="Arial"/>
        <family val="2"/>
      </rPr>
      <t xml:space="preserve">
</t>
    </r>
  </si>
  <si>
    <t>%</t>
  </si>
  <si>
    <t>4.1.3</t>
  </si>
  <si>
    <t>4.1.4</t>
  </si>
  <si>
    <r>
      <t xml:space="preserve">Add for incidental costs and OHP as item 4.1.3. 
</t>
    </r>
    <r>
      <rPr>
        <sz val="9"/>
        <rFont val="Arial"/>
        <family val="2"/>
      </rPr>
      <t>Allow for general attendance.</t>
    </r>
    <r>
      <rPr>
        <b/>
        <sz val="9"/>
        <rFont val="Arial"/>
        <family val="2"/>
      </rPr>
      <t xml:space="preserve">
</t>
    </r>
  </si>
  <si>
    <t>ACCESS CONTROL SYSTEMS</t>
  </si>
  <si>
    <t>4.2.1</t>
  </si>
  <si>
    <t>4.2.2</t>
  </si>
  <si>
    <r>
      <t xml:space="preserve">Add for incidental costs and OHP as item 4.2.1. 
</t>
    </r>
    <r>
      <rPr>
        <sz val="9"/>
        <rFont val="Arial"/>
        <family val="2"/>
      </rPr>
      <t>Allow for general attendance.</t>
    </r>
    <r>
      <rPr>
        <b/>
        <sz val="9"/>
        <rFont val="Arial"/>
        <family val="2"/>
      </rPr>
      <t xml:space="preserve">
</t>
    </r>
  </si>
  <si>
    <t>4.2.3</t>
  </si>
  <si>
    <t>4.2.4</t>
  </si>
  <si>
    <r>
      <t xml:space="preserve">Add for incidental costs and OHP as item 4.2.3. 
</t>
    </r>
    <r>
      <rPr>
        <sz val="9"/>
        <rFont val="Arial"/>
        <family val="2"/>
      </rPr>
      <t>Allow for general attendance.</t>
    </r>
    <r>
      <rPr>
        <b/>
        <sz val="9"/>
        <rFont val="Arial"/>
        <family val="2"/>
      </rPr>
      <t xml:space="preserve">
</t>
    </r>
  </si>
  <si>
    <t xml:space="preserve">GENERAL AND EMERGENCY LIGHTING </t>
  </si>
  <si>
    <t>4.3.1</t>
  </si>
  <si>
    <t>4.3.2</t>
  </si>
  <si>
    <r>
      <t xml:space="preserve">Add for incidental costs and OHP as item 4.3.1. 
</t>
    </r>
    <r>
      <rPr>
        <sz val="9"/>
        <rFont val="Arial"/>
        <family val="2"/>
      </rPr>
      <t>Allow for general attendance.</t>
    </r>
    <r>
      <rPr>
        <b/>
        <sz val="9"/>
        <rFont val="Arial"/>
        <family val="2"/>
      </rPr>
      <t xml:space="preserve">
</t>
    </r>
  </si>
  <si>
    <t>4.3.3</t>
  </si>
  <si>
    <t>4.3.4</t>
  </si>
  <si>
    <r>
      <t xml:space="preserve">Add for incidental costs and OHP as item 4.3.3. 
</t>
    </r>
    <r>
      <rPr>
        <sz val="9"/>
        <rFont val="Arial"/>
        <family val="2"/>
      </rPr>
      <t>Allow for general attendance.</t>
    </r>
    <r>
      <rPr>
        <b/>
        <sz val="9"/>
        <rFont val="Arial"/>
        <family val="2"/>
      </rPr>
      <t xml:space="preserve">
</t>
    </r>
  </si>
  <si>
    <t xml:space="preserve">REMOVAL OR ENCAPSULATION OF ACM's </t>
  </si>
  <si>
    <t>5.1.1</t>
  </si>
  <si>
    <t>5.1.2</t>
  </si>
  <si>
    <r>
      <t xml:space="preserve">Add for incidental costs and OHP as item 5.1.1. 
</t>
    </r>
    <r>
      <rPr>
        <sz val="9"/>
        <rFont val="Arial"/>
        <family val="2"/>
      </rPr>
      <t>Allow for general attendance.</t>
    </r>
    <r>
      <rPr>
        <b/>
        <sz val="9"/>
        <rFont val="Arial"/>
        <family val="2"/>
      </rPr>
      <t xml:space="preserve">
</t>
    </r>
  </si>
  <si>
    <r>
      <t xml:space="preserve">MECHANICAL AND ELECTRICAL SERVICES 
</t>
    </r>
    <r>
      <rPr>
        <i/>
        <sz val="9"/>
        <color theme="0"/>
        <rFont val="Arial"/>
        <family val="2"/>
      </rPr>
      <t>(Contractor designed works by Named subcontractor)</t>
    </r>
  </si>
  <si>
    <r>
      <t xml:space="preserve">ASBESTOS CONTAINING MATERIALS
</t>
    </r>
    <r>
      <rPr>
        <i/>
        <sz val="9"/>
        <color theme="0"/>
        <rFont val="Arial"/>
        <family val="2"/>
      </rPr>
      <t xml:space="preserve">(Works by Named subcontractor)  </t>
    </r>
  </si>
  <si>
    <t xml:space="preserve">DAYWORKS  </t>
  </si>
  <si>
    <t xml:space="preserve">DAYWORK CHARGES: </t>
  </si>
  <si>
    <t>6.1.1</t>
  </si>
  <si>
    <r>
      <rPr>
        <b/>
        <sz val="9"/>
        <rFont val="Arial"/>
        <family val="2"/>
      </rPr>
      <t xml:space="preserve">Dayworks Charges: All Inclusive Hourly Rates </t>
    </r>
    <r>
      <rPr>
        <sz val="9"/>
        <rFont val="Arial"/>
        <family val="2"/>
      </rPr>
      <t xml:space="preserve">
General: Where an instruction is issued requiring a variation which is not of a similar character or executed under similar conditions to work included in the Contract and where work cannot properly be measured and valued, the Contractor shall be allowed payment on a daywork basis at the following rates for the operative types as shown.
All inclusive rates: 
-  Include for all: Travelling, non productive time, transportation, welfare, health and safety compliance, overheads and profit.  
-  Working hours: 08:00 to 18:00 hrs (each day) Monday to Friday.
-  Items: 18.1.2</t>
    </r>
  </si>
  <si>
    <t>6.1.2</t>
  </si>
  <si>
    <t>Operative</t>
  </si>
  <si>
    <t>£ / hr</t>
  </si>
  <si>
    <t>Dayworks Subtotal</t>
  </si>
  <si>
    <t xml:space="preserve">MATERIALS AND PLANT </t>
  </si>
  <si>
    <t xml:space="preserve">MATERIALS AND PLANT CHARGES </t>
  </si>
  <si>
    <t>7.1.1</t>
  </si>
  <si>
    <r>
      <rPr>
        <b/>
        <sz val="9"/>
        <rFont val="Arial"/>
        <family val="2"/>
      </rPr>
      <t xml:space="preserve">Materials and Plant Charges: Percentage Adjustment </t>
    </r>
    <r>
      <rPr>
        <sz val="9"/>
        <rFont val="Arial"/>
        <family val="2"/>
      </rPr>
      <t xml:space="preserve">
General: Where an instruction is issued requiring a variation which is not of a similar character or executed under similar conditions to work included in the Contract and where work cannot properly be measured and valued, the Contractor shall be allowed payment at the following rates for materials and plant.
Provide invoices confirming the cost for all materials and plant including any discount.
Provisional Sum for materials, goods and plant: As stated.
Insert percentage adjustment to cover incidental costs, overheads and profit (OHP) to be added to nett cost for supply of materials, goods and plant:
-  Items: Materials and Goods: 19.1.3.
-  Items: Plant: 19.1.7.</t>
    </r>
  </si>
  <si>
    <t>7.1.2</t>
  </si>
  <si>
    <t xml:space="preserve">Provisional sum: Materials and goods.
</t>
  </si>
  <si>
    <t>7.1.3</t>
  </si>
  <si>
    <t xml:space="preserve">Add for incidental costs and OHP on materials and goods as item 7.1.1. 
</t>
  </si>
  <si>
    <t>7.1.4</t>
  </si>
  <si>
    <t xml:space="preserve">Provisional sum: Plant.
</t>
  </si>
  <si>
    <t>7.1.5</t>
  </si>
  <si>
    <t xml:space="preserve">Add for incidental costs and OHP on plant as item 7.1.4. 
</t>
  </si>
  <si>
    <t>Materials &amp; Plant Subtotal</t>
  </si>
  <si>
    <t>8.1.1</t>
  </si>
  <si>
    <t>8.1.2</t>
  </si>
  <si>
    <t>8.1.3</t>
  </si>
  <si>
    <t xml:space="preserve"> Dayworks/ Materials/ Preliminaries</t>
  </si>
  <si>
    <t>Cost £</t>
  </si>
  <si>
    <t xml:space="preserve"> Subtotal </t>
  </si>
  <si>
    <t>Measured Works: SOR Work Items</t>
  </si>
  <si>
    <t>M&amp;E Services and ACM's: Named Subcontractor Works</t>
  </si>
  <si>
    <t>Dayworks, Materials and Plant</t>
  </si>
  <si>
    <t>LOT 2 &amp; 5 Compartmentation Works - Pricing Summary</t>
  </si>
  <si>
    <t xml:space="preserve">Lot 2 &amp; 5 Total Cost to be evaluated </t>
  </si>
  <si>
    <t xml:space="preserve">Fire Safety Rectification Works descriptions are outlined in Annex 11 Reference Specification - T1.
</t>
  </si>
  <si>
    <t xml:space="preserve">1.    BRICK AND BLOCK WALLING </t>
  </si>
  <si>
    <t xml:space="preserve">1.1.  Brickwork </t>
  </si>
  <si>
    <t xml:space="preserve">1.2.  Blockwork </t>
  </si>
  <si>
    <t xml:space="preserve">2.1.  FD30 Doors: Wood Flush </t>
  </si>
  <si>
    <t xml:space="preserve">2.2.  FD30 Glazed Doors: Wood Flush </t>
  </si>
  <si>
    <t>2.3.  FD30s Doorsets: Wood Flush</t>
  </si>
  <si>
    <t>2.4.  FD30s Glazed Doorsets: Wood Flush</t>
  </si>
  <si>
    <t xml:space="preserve">2.5.  FD30 Doors: Panelled </t>
  </si>
  <si>
    <t>2.6.  FD30s Doorsets: Panelled</t>
  </si>
  <si>
    <t>3.1.  FD60 Doors: Wood Flush</t>
  </si>
  <si>
    <t>3.2.  FD60 Glazed Doors: Wood Flush</t>
  </si>
  <si>
    <t>3.3.  FD60s Doorsets: Wood Flush</t>
  </si>
  <si>
    <t>3.4.  FD60s Glazed Doorsets: Wood Flush</t>
  </si>
  <si>
    <t xml:space="preserve">3.5.  FD60 Doors: Panelled </t>
  </si>
  <si>
    <t>3.6.  FD60s Doorsets: Panelled</t>
  </si>
  <si>
    <t xml:space="preserve">6.3.  Perimeter Door Seals </t>
  </si>
  <si>
    <t xml:space="preserve">8.5.             Rigid sheet flooring   </t>
  </si>
  <si>
    <t xml:space="preserve">9.1.             Plastered surfaces: Repair and application </t>
  </si>
  <si>
    <t xml:space="preserve">9.2.             Paint finishes: Internal Walls </t>
  </si>
  <si>
    <t xml:space="preserve">9.3.             Paint finishes: Ceilings </t>
  </si>
  <si>
    <t xml:space="preserve">9.4.             Paint and clear finishes: Internal wood surfaces </t>
  </si>
  <si>
    <t>9.5.             Paint finishes: External wood surfaces</t>
  </si>
  <si>
    <t xml:space="preserve">9.7.             Intumescent coatings: External </t>
  </si>
  <si>
    <t>10.5.             Fire extinguisher signs</t>
  </si>
  <si>
    <t xml:space="preserve">10.6.             P50 Fire extinguisher signs </t>
  </si>
  <si>
    <t xml:space="preserve">10.8.             Mounting brackets for fire extinguishers  </t>
  </si>
  <si>
    <t xml:space="preserve">10.9.             Fire document boxes and key safes  </t>
  </si>
  <si>
    <t>12.1.             Air transfer grilles: Fire Resistant</t>
  </si>
  <si>
    <t>12.2.             Air transfer grilles: Automatic fire damper</t>
  </si>
  <si>
    <t>12.3.             Control system for smoke damper assemblies</t>
  </si>
  <si>
    <t>12.4.             Ventilation ducts: External walling</t>
  </si>
  <si>
    <t xml:space="preserve">13.2.             Fencing and gates </t>
  </si>
  <si>
    <t>Lot 3 &amp; 6  General Fire Safety Rectification Works - Contents</t>
  </si>
  <si>
    <t xml:space="preserve"> SCHEDULE OF RATES - Work Items</t>
  </si>
  <si>
    <t>2.    DOORS AND DOORSETS: FD30 FIRE RESISTING</t>
  </si>
  <si>
    <t>3.    DOORS AND DOORSETS: FD60 FIRE RESISTING</t>
  </si>
  <si>
    <t xml:space="preserve">4.    OVERPANELS AND SIDESCREENS </t>
  </si>
  <si>
    <t xml:space="preserve">4.1.  Glazed Wood Overpanels </t>
  </si>
  <si>
    <t>4.2.  Glazed Wood Sidescreens</t>
  </si>
  <si>
    <t>4.3.  Solid Overpanels</t>
  </si>
  <si>
    <t xml:space="preserve">4.4.  Solid Sidescreens  </t>
  </si>
  <si>
    <t>5.    DOOR IRONMONGERY AND FURNITURE</t>
  </si>
  <si>
    <t>5.1.  Door Hanging Devices</t>
  </si>
  <si>
    <t xml:space="preserve">5.2.  Door Securing Devices </t>
  </si>
  <si>
    <t xml:space="preserve">5.3.  Emergency Exit Devices </t>
  </si>
  <si>
    <t>5.4.  Door Bolts</t>
  </si>
  <si>
    <t>5.5.  Door Furniture</t>
  </si>
  <si>
    <t>6.    EXISTING FIRE RESISTING DOORS: ANCILLARY ITEMS / ADJUSTMENT / REPAIR</t>
  </si>
  <si>
    <t>6.1.  Ancillary Items / Adjustment</t>
  </si>
  <si>
    <t>6.2.  Door and Door frame repairs</t>
  </si>
  <si>
    <t>6.4.  Sealing Gaps: Door frame to Supporting Wall</t>
  </si>
  <si>
    <t>6.5.  Glazing: Beads, Channels and Glass replacement</t>
  </si>
  <si>
    <t>6.6.  Ironmongery repair/adjustment: door closer adjustment, latches and locks</t>
  </si>
  <si>
    <t>7.    ACCESS PANELS / HATCHES / CABINETS / ACTIVE FIRE CURTAINS</t>
  </si>
  <si>
    <t>7.1.  Loft access hatches</t>
  </si>
  <si>
    <t>7.2.  Wall access panels</t>
  </si>
  <si>
    <t xml:space="preserve">7.3.  Wall / Ceiling access panels </t>
  </si>
  <si>
    <t xml:space="preserve">7.4.  Floor hatches </t>
  </si>
  <si>
    <t>7.5.  Meter box cabinets</t>
  </si>
  <si>
    <t>8.  DRY LININGS / PARTITIONS/ FLOORING / CEILINGS</t>
  </si>
  <si>
    <t>8.1.             Partitions: Timber / Metal stud</t>
  </si>
  <si>
    <t xml:space="preserve">8.2.             Services Enclosures  </t>
  </si>
  <si>
    <t>8.3.             Wall linings: Metal Frame / Adhesive</t>
  </si>
  <si>
    <t xml:space="preserve">8.4.             Wall linings on timber </t>
  </si>
  <si>
    <t xml:space="preserve">8.6.             Ceiling linings: Metal Frame on Timber </t>
  </si>
  <si>
    <t>8.7.             Suspended ceiling: System installations</t>
  </si>
  <si>
    <t xml:space="preserve">8.8.             Suspended ceiling: System alterations </t>
  </si>
  <si>
    <t>9.  SURFACE FINISHES</t>
  </si>
  <si>
    <t xml:space="preserve">9.6.             Intumescent coatings: Internal   </t>
  </si>
  <si>
    <t xml:space="preserve">10.  INTERNAL FIRE AND SAFETY SIGNAGE / GENERAL FIXTURES / EQUIPMENT   </t>
  </si>
  <si>
    <t>10.1.             Escape route signs</t>
  </si>
  <si>
    <t>10.2.             Emergency door release signs</t>
  </si>
  <si>
    <t xml:space="preserve">10.3.             Fire equipment signs </t>
  </si>
  <si>
    <t>10.4.             Prohibition signs</t>
  </si>
  <si>
    <t>10.7.             Poster display frames and Notice Boards</t>
  </si>
  <si>
    <t>11.   SANITARYWARE / DISPOSAL / WATER INSTALLATIONS</t>
  </si>
  <si>
    <t>11.1.             Removal of sanitaryware</t>
  </si>
  <si>
    <t>11.2.             Removal of electric water heater</t>
  </si>
  <si>
    <t xml:space="preserve">12.   VENTILATION: WALLS AND FLOORS </t>
  </si>
  <si>
    <t xml:space="preserve">13.  EXTERNAL WORKS  </t>
  </si>
  <si>
    <t xml:space="preserve">13.1.             Paths and paving </t>
  </si>
  <si>
    <t xml:space="preserve">14.  EXTERNAL WORKS  </t>
  </si>
  <si>
    <t>14.1.             Fire Detection &amp; Alarm Systems</t>
  </si>
  <si>
    <t>14.2.             Access Control Systems</t>
  </si>
  <si>
    <t>14.2.             General &amp; Emergency Lighting</t>
  </si>
  <si>
    <t xml:space="preserve">15.  ASEBSTOS CONTAINING MATERIAL </t>
  </si>
  <si>
    <t>15.1.             Removal or Encapsulation of ACMs</t>
  </si>
  <si>
    <t xml:space="preserve">16.  DAYWORKS   </t>
  </si>
  <si>
    <t xml:space="preserve">17.  MATERIALS AND PLANT   </t>
  </si>
  <si>
    <t xml:space="preserve">18.  PRELIMINARIES   </t>
  </si>
  <si>
    <t>MECHANICAL &amp; ELECTRICAL SERVICES &amp; ASEBSTOS CONTAINING MATERIAL</t>
  </si>
  <si>
    <t xml:space="preserve">Rate £ 
</t>
  </si>
  <si>
    <t xml:space="preserve">BRICK AND BLOCK WALLING </t>
  </si>
  <si>
    <t>BRICKWORK (F10/ F30)</t>
  </si>
  <si>
    <r>
      <rPr>
        <b/>
        <sz val="9"/>
        <rFont val="Arial"/>
        <family val="2"/>
      </rPr>
      <t>½B Clay Common Brickwork Infill: Wall Openings (F10/ 33)</t>
    </r>
    <r>
      <rPr>
        <sz val="9"/>
        <rFont val="Arial"/>
        <family val="2"/>
      </rPr>
      <t xml:space="preserve">
Supply and lay common bricks to infill opening in half brick thick wall bonded, bedded and jointed to match existing. 
Manufacturer: Contractors choice.
-  Product reference: Contractors choice.
Size: 215 x 102.5 x 65 mm (nominal).
Mortar mix: 1:1:6 cement:lime:sand. 
</t>
    </r>
  </si>
  <si>
    <r>
      <rPr>
        <b/>
        <sz val="9"/>
        <rFont val="Arial"/>
        <family val="2"/>
      </rPr>
      <t>1B Clay Common Brickwork Infill: Wall Openings (F10/ 33)</t>
    </r>
    <r>
      <rPr>
        <sz val="9"/>
        <rFont val="Arial"/>
        <family val="2"/>
      </rPr>
      <t xml:space="preserve">
Supply and lay common bricks to infill existing opening in one brick thick wall bonded, bedded and jointed to match existing. 
Manufacturer: Contractors choice.
-  Product reference: Contractors choice.
Size: 215 x 102.5 x 65 mm (nominal).
Mortar mix: 1:1:6 cement:lime:sand. 
</t>
    </r>
  </si>
  <si>
    <r>
      <rPr>
        <b/>
        <sz val="9"/>
        <rFont val="Arial"/>
        <family val="2"/>
      </rPr>
      <t>1½B Clay Common Brickwork Infill: Wall Openings (F10/ 33)</t>
    </r>
    <r>
      <rPr>
        <sz val="9"/>
        <rFont val="Arial"/>
        <family val="2"/>
      </rPr>
      <t xml:space="preserve">
Supply and lay common bricks to infill existing opening in one and a half brick thick wall bonded, bedded and jointed to match existing. 
Manufacturer: Contractors choice.
-  Product reference: Contractors choice.
Size: 215 x 102.5 x 65 mm (nominal).
Mortar mix: 1:1:6 cement:lime:sand. 
</t>
    </r>
  </si>
  <si>
    <r>
      <rPr>
        <b/>
        <sz val="9"/>
        <rFont val="Arial"/>
        <family val="2"/>
      </rPr>
      <t xml:space="preserve">Cavity Wall Clay Common Brickwork Infill: Wall Openings (F10/ 5 and F30)
</t>
    </r>
    <r>
      <rPr>
        <sz val="9"/>
        <rFont val="Arial"/>
        <family val="2"/>
      </rPr>
      <t xml:space="preserve">Supply and lay common bricks in cavity wall bonded, bedded and jointed to match existing including formation of cavity with 5 No. wall ties per square meter. 
Manufacturer: Contractors choice.
-  Product reference: Contractors choice.
Size: 215 x 102.5 x 65 mm (nominal).
Mortar mix: 1:1:6 cement:lime:sand. 
</t>
    </r>
  </si>
  <si>
    <r>
      <rPr>
        <b/>
        <sz val="9"/>
        <rFont val="Arial"/>
        <family val="2"/>
      </rPr>
      <t>½B Clay Facing Brickwork Infill: Wall Openings (F10/ 5)</t>
    </r>
    <r>
      <rPr>
        <sz val="9"/>
        <rFont val="Arial"/>
        <family val="2"/>
      </rPr>
      <t xml:space="preserve">
Supply and lay facing bricks to infill opening in half brick thick wall bonded, bedded and jointed to match existing. 
Manufacturer: Contractors choice.
-  Product reference: Contractors choice.
Size: 215 x 102.5 x 65 mm (nominal).
Mortar mix: 1:1:6 cement:lime:sand. 
</t>
    </r>
  </si>
  <si>
    <t>1.1.6</t>
  </si>
  <si>
    <r>
      <rPr>
        <b/>
        <sz val="9"/>
        <rFont val="Arial"/>
        <family val="2"/>
      </rPr>
      <t>1B Clay Facing Brickwork Infill: Wall Openings (F10/ 5)</t>
    </r>
    <r>
      <rPr>
        <sz val="9"/>
        <rFont val="Arial"/>
        <family val="2"/>
      </rPr>
      <t xml:space="preserve">
Supply and lay facing bricks to infill existing opening in one brick thick wall bonded, bedded and jointed to match existing. Size: 215 x 102.5 x 65 mm (nominal).
Manufacturer: Contractors choice.
-  Product reference: Contractors choice.
Size: 215 x 102.5 x 65 mm (nominal).
Mortar mix: 1:1:6 cement:lime:sand. 
</t>
    </r>
  </si>
  <si>
    <t>1.1.7</t>
  </si>
  <si>
    <r>
      <rPr>
        <b/>
        <sz val="9"/>
        <rFont val="Arial"/>
        <family val="2"/>
      </rPr>
      <t xml:space="preserve">Cavity Wall Clay Facing Brickwork Infill: Wall Openings (F10/ 5 and F30)
</t>
    </r>
    <r>
      <rPr>
        <sz val="9"/>
        <rFont val="Arial"/>
        <family val="2"/>
      </rPr>
      <t xml:space="preserve">Supply and lay facing bricks in cavity wall bonded, bedded and jointed to match existing including formation of cavity with 5 No. wall ties per square meter. 
Manufacturer: Contractors choice.
-  Product reference: Contractors choice.
Size: 215 x 102.5 x 65 mm (nominal).
Mortar mix: 1:1:6 cement:lime:sand. 
</t>
    </r>
  </si>
  <si>
    <t>1.1.8</t>
  </si>
  <si>
    <r>
      <rPr>
        <b/>
        <sz val="9"/>
        <rFont val="Arial"/>
        <family val="2"/>
      </rPr>
      <t>½B Engineering Brickwork Infill: Wall Openings (F10/ 45)</t>
    </r>
    <r>
      <rPr>
        <sz val="9"/>
        <rFont val="Arial"/>
        <family val="2"/>
      </rPr>
      <t xml:space="preserve">
Supply and lay engineering bricks to infill opening in half brick thick wall bonded, bedded and jointed to match existing. 
Manufacturer: Contractors choice.
-  Product reference: Contractors choice.
Size: 215 x 102.5 x 65 mm (nominal).
Mortar mix: 1:¼:3 cement:lime:sand.
</t>
    </r>
  </si>
  <si>
    <t>1.1.9</t>
  </si>
  <si>
    <r>
      <rPr>
        <b/>
        <sz val="9"/>
        <rFont val="Arial"/>
        <family val="2"/>
      </rPr>
      <t>1½B Engineering Brickwork Infill: Wall Openings (F10/ 45)</t>
    </r>
    <r>
      <rPr>
        <sz val="9"/>
        <rFont val="Arial"/>
        <family val="2"/>
      </rPr>
      <t xml:space="preserve">
Supply and lay engineering bricks to infill opening in one and a half brick thick wall bonded, bedded and jointed to match existing. 
Manufacturer: Contractors choice.
-  Product reference: Contractors choice.
Size: 215 x 102.5 x 65 mm (nominal).
Mortar mix: 1:¼:3 cement:lime:sand.
</t>
    </r>
  </si>
  <si>
    <t>CONCRETE BLOCKWORK (F10)</t>
  </si>
  <si>
    <r>
      <rPr>
        <b/>
        <sz val="9"/>
        <rFont val="Arial"/>
        <family val="2"/>
      </rPr>
      <t>100 mm Common Blockwork Infill: Wall Openings (F10/ 33)</t>
    </r>
    <r>
      <rPr>
        <sz val="9"/>
        <rFont val="Arial"/>
        <family val="2"/>
      </rPr>
      <t xml:space="preserve">
Supply and lay 100 mm thick common concrete blocks to infill opening bonded, bedded and jointed to match existing. 
Manufacturer: Contractors choice.
-  Product reference: Contractors choice.
Size: 440 x 100 x 215 mm.
Mortar mix: 1:1:6 cement:lime:sand. 
</t>
    </r>
  </si>
  <si>
    <r>
      <rPr>
        <b/>
        <sz val="9"/>
        <rFont val="Arial"/>
        <family val="2"/>
      </rPr>
      <t>215 mm Facing Blockwork Infill: Wall Openings (F10/ 18)</t>
    </r>
    <r>
      <rPr>
        <sz val="9"/>
        <rFont val="Arial"/>
        <family val="2"/>
      </rPr>
      <t xml:space="preserve">
Supply and lay 100 mm common concrete blocks laid on side to infill opening bonded, bedded and jointed to match existing. 
Manufacturer: Contractors choice.
-  Product reference: Contractors choice.
Size: 440 x 100 x 215 mm.
Mortar mix: 1:1:6 cement:lime:sand. 
</t>
    </r>
  </si>
  <si>
    <t xml:space="preserve">DOORS AND DOORSETS: FD30 FIRE RESISTING </t>
  </si>
  <si>
    <t>FD30 DOOR LEAVES: WOOD FLUSH (L20)</t>
  </si>
  <si>
    <r>
      <rPr>
        <b/>
        <sz val="9"/>
        <rFont val="Arial"/>
        <family val="2"/>
      </rPr>
      <t>FD30 Doors Leaves: Wood Flush (L20/ 230A)</t>
    </r>
    <r>
      <rPr>
        <sz val="9"/>
        <rFont val="Arial"/>
        <family val="2"/>
      </rPr>
      <t xml:space="preserve">
Remove existing fire door(s) and supply and fix replacement hung on existing door frame.
Manufacturer: Contractors choice.
-  Product reference: Flamebreak 430 Exterior Glue Lipped FD30.
Construction: 3-layer laminated hardwood, plywood facings and exposed lippings.
Finish as delivered: Prepared and primed to receive or fitted with all recessed and morticed hardware. Cutting of recesses, mortices, or apertures on site - not permitted.
Ironmongery and furniture: As section P21 (measured elsewhere). 
Door sizes:  Items 2.1.2 - 2.1.10.
</t>
    </r>
  </si>
  <si>
    <r>
      <rPr>
        <b/>
        <sz val="9"/>
        <rFont val="Arial"/>
        <family val="2"/>
      </rPr>
      <t>Single Leaf: Door size: 1981 x 533 x 44 mm</t>
    </r>
    <r>
      <rPr>
        <sz val="9"/>
        <rFont val="Arial"/>
        <family val="2"/>
      </rPr>
      <t xml:space="preserve">
Remove and replace existing fire door as described item 2.1.1.
</t>
    </r>
  </si>
  <si>
    <t>2.1.3</t>
  </si>
  <si>
    <r>
      <rPr>
        <b/>
        <sz val="9"/>
        <rFont val="Arial"/>
        <family val="2"/>
      </rPr>
      <t>Single Leaf: Door size: 1981 x 686 x 44 mm</t>
    </r>
    <r>
      <rPr>
        <sz val="9"/>
        <rFont val="Arial"/>
        <family val="2"/>
      </rPr>
      <t xml:space="preserve">
Remove and replace existing fire door as described item 2.1.1.
</t>
    </r>
  </si>
  <si>
    <t>2.1.4</t>
  </si>
  <si>
    <r>
      <t xml:space="preserve">Single Leaf: Door size: 1981 x 762 x 44 mm
</t>
    </r>
    <r>
      <rPr>
        <sz val="9"/>
        <rFont val="Arial"/>
        <family val="2"/>
      </rPr>
      <t>Remove and replace existing fire door as described item 2.1.1.</t>
    </r>
    <r>
      <rPr>
        <b/>
        <sz val="9"/>
        <rFont val="Arial"/>
        <family val="2"/>
      </rPr>
      <t xml:space="preserve">
</t>
    </r>
  </si>
  <si>
    <t>2.1.5</t>
  </si>
  <si>
    <r>
      <rPr>
        <b/>
        <sz val="9"/>
        <rFont val="Arial"/>
        <family val="2"/>
      </rPr>
      <t>Single Leaf: Door size: 1981 x 838 x 44 mm</t>
    </r>
    <r>
      <rPr>
        <sz val="9"/>
        <rFont val="Arial"/>
        <family val="2"/>
      </rPr>
      <t xml:space="preserve">
Remove and replace existing fire door as described item 2.1.1.
</t>
    </r>
  </si>
  <si>
    <t>2.1.6</t>
  </si>
  <si>
    <r>
      <rPr>
        <b/>
        <sz val="9"/>
        <rFont val="Arial"/>
        <family val="2"/>
      </rPr>
      <t>Single Leaf: Door size: 2040 x 726 x 44 mm</t>
    </r>
    <r>
      <rPr>
        <sz val="9"/>
        <rFont val="Arial"/>
        <family val="2"/>
      </rPr>
      <t xml:space="preserve">
Remove and replace existing fire door as described item 2.1.1.
</t>
    </r>
  </si>
  <si>
    <t>2.1.7</t>
  </si>
  <si>
    <r>
      <rPr>
        <b/>
        <sz val="9"/>
        <rFont val="Arial"/>
        <family val="2"/>
      </rPr>
      <t>Single Leaf: Door size: 2040 x 826 x 44 mm</t>
    </r>
    <r>
      <rPr>
        <sz val="9"/>
        <rFont val="Arial"/>
        <family val="2"/>
      </rPr>
      <t xml:space="preserve">
Remove and replace existing fire door as described item 2.1.1.
</t>
    </r>
  </si>
  <si>
    <t>2.1.8</t>
  </si>
  <si>
    <r>
      <rPr>
        <b/>
        <sz val="9"/>
        <rFont val="Arial"/>
        <family val="2"/>
      </rPr>
      <t>Single Leaf: Door size: 2040 x 926 x 44 mm</t>
    </r>
    <r>
      <rPr>
        <sz val="9"/>
        <rFont val="Arial"/>
        <family val="2"/>
      </rPr>
      <t xml:space="preserve">
Remove and replace existing fire door as described item 2.1.1.
</t>
    </r>
  </si>
  <si>
    <t>2.1.9</t>
  </si>
  <si>
    <r>
      <rPr>
        <b/>
        <sz val="9"/>
        <rFont val="Arial"/>
        <family val="2"/>
      </rPr>
      <t>Unequal Pair: Door Size: 1295 x 1981 x 44 mm</t>
    </r>
    <r>
      <rPr>
        <sz val="9"/>
        <rFont val="Arial"/>
        <family val="2"/>
      </rPr>
      <t xml:space="preserve">
Remove and replace existing fire door assembly as described item 2.1.1.
Active leaf size: 1981 x 762 mm.
Passive leaf size: 1981 x 533 mm.
</t>
    </r>
  </si>
  <si>
    <t>2.1.10</t>
  </si>
  <si>
    <r>
      <rPr>
        <b/>
        <sz val="9"/>
        <rFont val="Arial"/>
        <family val="2"/>
      </rPr>
      <t>Equal Pair: Door size: 1524 x 1981 x 44 mm</t>
    </r>
    <r>
      <rPr>
        <sz val="9"/>
        <rFont val="Arial"/>
        <family val="2"/>
      </rPr>
      <t xml:space="preserve">
Remove and replace existing fire door assembly as described item 2.1.1.
</t>
    </r>
  </si>
  <si>
    <t>FD30 GLAZED DOOR LEAVES: WOOD FLUSH (L20)</t>
  </si>
  <si>
    <r>
      <rPr>
        <b/>
        <sz val="9"/>
        <rFont val="Arial"/>
        <family val="2"/>
      </rPr>
      <t>FD30 Glazed Door Leaves: Wood Flush (L20/ 230A)</t>
    </r>
    <r>
      <rPr>
        <sz val="9"/>
        <rFont val="Arial"/>
        <family val="2"/>
      </rPr>
      <t xml:space="preserve">
Remove existing fire door(s) and supply and fix replacement hung on existing door frame. 
Manufacturer: Contractors choice. 
-  Product reference: Flamebreak 430 Exterior Glue Lipped FD30.
Construction: 3-layer laminated hardwood, plywood facings and exposed lippings.
Glazing/ Infill details: Clear fire-resisting glazing (7 mm), as manufacturers standard.
-  Style/ assembly: Double rectangle, factory glazed by manufacturer.
-  Panel size: Upper 775 x 150 mm, lower 700 x 150 mm.
-  Beading: Hardwood, as manufacturers standard.
Finish as delivered: Prepared and primed to receive or fitted with all recessed and morticed hardware. Cutting of recesses, mortices, apertures or glazing on site - not permitted.
Ironmongery and furniture: As section P21 (measured elsewhere). 
Door sizes:  Items 2.2.2 - 2.2.8.</t>
    </r>
  </si>
  <si>
    <r>
      <t xml:space="preserve">Single Leaf: Door size: 1981 x 762 x 44 mm
</t>
    </r>
    <r>
      <rPr>
        <sz val="9"/>
        <rFont val="Arial"/>
        <family val="2"/>
      </rPr>
      <t>Remove and replace existing fire door as described item 2.2.1.</t>
    </r>
    <r>
      <rPr>
        <b/>
        <sz val="9"/>
        <rFont val="Arial"/>
        <family val="2"/>
      </rPr>
      <t xml:space="preserve">
</t>
    </r>
  </si>
  <si>
    <r>
      <rPr>
        <b/>
        <sz val="9"/>
        <rFont val="Arial"/>
        <family val="2"/>
      </rPr>
      <t>Single Leaf: Door size: 1981 x 838 x 44 mm</t>
    </r>
    <r>
      <rPr>
        <sz val="9"/>
        <rFont val="Arial"/>
        <family val="2"/>
      </rPr>
      <t xml:space="preserve">
Remove and replace existing fire door as described item 2.2.1
</t>
    </r>
  </si>
  <si>
    <t>2.2.4</t>
  </si>
  <si>
    <r>
      <rPr>
        <b/>
        <sz val="9"/>
        <rFont val="Arial"/>
        <family val="2"/>
      </rPr>
      <t>Single Leaf: Door size: 2040 x 726 x 44 mm</t>
    </r>
    <r>
      <rPr>
        <sz val="9"/>
        <rFont val="Arial"/>
        <family val="2"/>
      </rPr>
      <t xml:space="preserve">
Remove and replace existing fire door as described item 2.2.1
</t>
    </r>
  </si>
  <si>
    <t>2.2.5</t>
  </si>
  <si>
    <r>
      <rPr>
        <b/>
        <sz val="9"/>
        <rFont val="Arial"/>
        <family val="2"/>
      </rPr>
      <t>Single Leaf: Door size: 2040 x 826 x 44 mm</t>
    </r>
    <r>
      <rPr>
        <sz val="9"/>
        <rFont val="Arial"/>
        <family val="2"/>
      </rPr>
      <t xml:space="preserve">
Remove and replace existing fire door as described item 2.2.1
</t>
    </r>
  </si>
  <si>
    <t>2.2.6</t>
  </si>
  <si>
    <r>
      <rPr>
        <b/>
        <sz val="9"/>
        <rFont val="Arial"/>
        <family val="2"/>
      </rPr>
      <t>Single Leaf: Door size: 2040 x 926 x 44 mm</t>
    </r>
    <r>
      <rPr>
        <sz val="9"/>
        <rFont val="Arial"/>
        <family val="2"/>
      </rPr>
      <t xml:space="preserve">
Remove and replace existing fire door as described item 2.2.1.
</t>
    </r>
  </si>
  <si>
    <t>2.2.7</t>
  </si>
  <si>
    <r>
      <rPr>
        <b/>
        <sz val="9"/>
        <rFont val="Arial"/>
        <family val="2"/>
      </rPr>
      <t>Unequal Pair: Door size: 1295 x 1981 x 44 mm</t>
    </r>
    <r>
      <rPr>
        <sz val="9"/>
        <rFont val="Arial"/>
        <family val="2"/>
      </rPr>
      <t xml:space="preserve">
Remove and replace existing fire door assembly as described item 2.2.1.
Active leaf size: 1981 x 762 mm.
Passive leaf size: 1981 x 533 mm.
</t>
    </r>
  </si>
  <si>
    <t>2.2.8</t>
  </si>
  <si>
    <r>
      <rPr>
        <b/>
        <sz val="9"/>
        <rFont val="Arial"/>
        <family val="2"/>
      </rPr>
      <t>Equal Pair: Door size: 1524 x 1981 x 44 mm</t>
    </r>
    <r>
      <rPr>
        <sz val="9"/>
        <rFont val="Arial"/>
        <family val="2"/>
      </rPr>
      <t xml:space="preserve">
Remove and replace existing fire door assembly as described item 2.2.1.
</t>
    </r>
  </si>
  <si>
    <t>FD30s DOORSETS: WOOD FLUSH (L20)</t>
  </si>
  <si>
    <r>
      <t xml:space="preserve">FD30s Doorsets: Wood Flush (L20/ 410A)
</t>
    </r>
    <r>
      <rPr>
        <sz val="9"/>
        <rFont val="Arial"/>
        <family val="2"/>
      </rPr>
      <t>Remove existing door assembly, architrave/ trims and supply and fix replacement doorset including preparation of existing opening.
Manufacturer: Contractors choice.
-  Product reference (door leaf): Flamebreak 430 Exterior Glue Lipped FD30.
Construction/ frame: 3-layer laminated hardwood door leaf with plywood facings and exposed lippings, frame as manufacturers standard.
Perimeter seals: Fire and smoke seals within frame, as manufacturers standard.
Finish as delivered: Prepared and primed to receive or fitted with all recessed and morticed hardware. Cutting of recesses, mortices, or apertures on site - not permitted.
Ironmongery and furniture: As section P21 (measured elsewhere). 
Architrave: Softwood architrave or hardwood quadrant (where required), as section P20.
Door sizes:  Items 2.3.2 - 2.3.10.</t>
    </r>
    <r>
      <rPr>
        <b/>
        <sz val="9"/>
        <rFont val="Arial"/>
        <family val="2"/>
      </rPr>
      <t xml:space="preserve">
</t>
    </r>
  </si>
  <si>
    <r>
      <rPr>
        <b/>
        <sz val="9"/>
        <rFont val="Arial"/>
        <family val="2"/>
      </rPr>
      <t>Single Leaf: Door size: 1981 x 533 x 44 mm</t>
    </r>
    <r>
      <rPr>
        <sz val="9"/>
        <rFont val="Arial"/>
        <family val="2"/>
      </rPr>
      <t xml:space="preserve">
Remove and replace existing fire door assembly as described item 2.3.1.
</t>
    </r>
  </si>
  <si>
    <r>
      <rPr>
        <b/>
        <sz val="9"/>
        <rFont val="Arial"/>
        <family val="2"/>
      </rPr>
      <t>Single Leaf: Door size: 1981 x 686 x 44 mm</t>
    </r>
    <r>
      <rPr>
        <sz val="9"/>
        <rFont val="Arial"/>
        <family val="2"/>
      </rPr>
      <t xml:space="preserve">
Remove and replace existing fire door assembly as described item 2.3.1
</t>
    </r>
  </si>
  <si>
    <t>2.3.4</t>
  </si>
  <si>
    <r>
      <t xml:space="preserve">Single Leaf: Door size: 1981 x 762 x 44 mm
</t>
    </r>
    <r>
      <rPr>
        <sz val="9"/>
        <rFont val="Arial"/>
        <family val="2"/>
      </rPr>
      <t>Remove and replace existing fire door assembly as described item 2.3.1.</t>
    </r>
    <r>
      <rPr>
        <b/>
        <sz val="9"/>
        <rFont val="Arial"/>
        <family val="2"/>
      </rPr>
      <t xml:space="preserve">
</t>
    </r>
  </si>
  <si>
    <t>2.3.5</t>
  </si>
  <si>
    <r>
      <rPr>
        <b/>
        <sz val="9"/>
        <rFont val="Arial"/>
        <family val="2"/>
      </rPr>
      <t>Single Leaf: Door size: 1981 x 838 x 44 mm</t>
    </r>
    <r>
      <rPr>
        <sz val="9"/>
        <rFont val="Arial"/>
        <family val="2"/>
      </rPr>
      <t xml:space="preserve">
Remove and replace existing fire door assembly as described item 2.3.1.
</t>
    </r>
  </si>
  <si>
    <t>2.3.6</t>
  </si>
  <si>
    <r>
      <rPr>
        <b/>
        <sz val="9"/>
        <rFont val="Arial"/>
        <family val="2"/>
      </rPr>
      <t>Single Leaf: Door size: 2040 x 726 x 44 mm.</t>
    </r>
    <r>
      <rPr>
        <sz val="9"/>
        <rFont val="Arial"/>
        <family val="2"/>
      </rPr>
      <t xml:space="preserve">
Remove and replace existing fire door as described item 2.3.1.
</t>
    </r>
  </si>
  <si>
    <t>2.3.7</t>
  </si>
  <si>
    <r>
      <rPr>
        <b/>
        <sz val="9"/>
        <rFont val="Arial"/>
        <family val="2"/>
      </rPr>
      <t>Single Leaf: Door size: 2040 x 826 x 44 mm</t>
    </r>
    <r>
      <rPr>
        <sz val="9"/>
        <rFont val="Arial"/>
        <family val="2"/>
      </rPr>
      <t xml:space="preserve">
Remove and replace existing fire door assembly as described item 2.3.1.
</t>
    </r>
  </si>
  <si>
    <t>2.3.8</t>
  </si>
  <si>
    <r>
      <rPr>
        <b/>
        <sz val="9"/>
        <rFont val="Arial"/>
        <family val="2"/>
      </rPr>
      <t>Single Leaf: Door size: 2040 x 926 x 44 mm</t>
    </r>
    <r>
      <rPr>
        <sz val="9"/>
        <rFont val="Arial"/>
        <family val="2"/>
      </rPr>
      <t xml:space="preserve">
Remove and replace existing fire door assembly as described item 2.3.1.
</t>
    </r>
  </si>
  <si>
    <t>2.3.9</t>
  </si>
  <si>
    <r>
      <rPr>
        <b/>
        <sz val="9"/>
        <rFont val="Arial"/>
        <family val="2"/>
      </rPr>
      <t>Unequal Pair: Door size: 1295 x 1981 x 44 mm</t>
    </r>
    <r>
      <rPr>
        <sz val="9"/>
        <rFont val="Arial"/>
        <family val="2"/>
      </rPr>
      <t xml:space="preserve">
Remove and replace existing fire door assembly as described item 2.3.1.
Active leaf size: 1981 x 762 mm.
Passive leaf size: 1981 x 533 mm.
</t>
    </r>
  </si>
  <si>
    <t>2.3.10</t>
  </si>
  <si>
    <r>
      <rPr>
        <b/>
        <sz val="9"/>
        <rFont val="Arial"/>
        <family val="2"/>
      </rPr>
      <t>Equal Pair: Doors Size: 1524 x 1981 x 44 mm</t>
    </r>
    <r>
      <rPr>
        <sz val="9"/>
        <rFont val="Arial"/>
        <family val="2"/>
      </rPr>
      <t xml:space="preserve">
Remove and replace existing fire door assembly as described item 2.3.1.
</t>
    </r>
  </si>
  <si>
    <t>FD30s GLAZED DOORSETS: WOOD FLUSH (L20)</t>
  </si>
  <si>
    <r>
      <rPr>
        <b/>
        <sz val="9"/>
        <rFont val="Arial"/>
        <family val="2"/>
      </rPr>
      <t>Single Leaf: Door size: 1981 x 838 x 44 mm</t>
    </r>
    <r>
      <rPr>
        <sz val="9"/>
        <rFont val="Arial"/>
        <family val="2"/>
      </rPr>
      <t xml:space="preserve">
Remove and replace existing fire door as described item 2.4.1.
</t>
    </r>
  </si>
  <si>
    <t>2.4.4</t>
  </si>
  <si>
    <r>
      <t xml:space="preserve">Single Leaf: Door size: 1981 x 762 x 44 mm
</t>
    </r>
    <r>
      <rPr>
        <sz val="9"/>
        <rFont val="Arial"/>
        <family val="2"/>
      </rPr>
      <t>Remove and replace existing fire door assembly as described item 2.4.1.</t>
    </r>
    <r>
      <rPr>
        <b/>
        <sz val="9"/>
        <rFont val="Arial"/>
        <family val="2"/>
      </rPr>
      <t xml:space="preserve">
</t>
    </r>
  </si>
  <si>
    <t>2.4.5</t>
  </si>
  <si>
    <r>
      <rPr>
        <b/>
        <sz val="9"/>
        <rFont val="Arial"/>
        <family val="2"/>
      </rPr>
      <t>Single Leaf: Door size: 2040 x 726 x 44 mm.</t>
    </r>
    <r>
      <rPr>
        <sz val="9"/>
        <rFont val="Arial"/>
        <family val="2"/>
      </rPr>
      <t xml:space="preserve">
Remove and replace existing fire door as described item 2.4.1.
</t>
    </r>
  </si>
  <si>
    <t>2.4.6</t>
  </si>
  <si>
    <r>
      <rPr>
        <b/>
        <sz val="9"/>
        <rFont val="Arial"/>
        <family val="2"/>
      </rPr>
      <t>Single Leaf: Door size: 2040 x 826 x 44 mm</t>
    </r>
    <r>
      <rPr>
        <sz val="9"/>
        <rFont val="Arial"/>
        <family val="2"/>
      </rPr>
      <t xml:space="preserve">
Remove and replace existing fire door as described item 2.4.1.
</t>
    </r>
  </si>
  <si>
    <t>2.4.7</t>
  </si>
  <si>
    <r>
      <rPr>
        <b/>
        <sz val="9"/>
        <rFont val="Arial"/>
        <family val="2"/>
      </rPr>
      <t>Single Leaf: Door size: 2040 x 926 x 44 mm</t>
    </r>
    <r>
      <rPr>
        <sz val="9"/>
        <rFont val="Arial"/>
        <family val="2"/>
      </rPr>
      <t xml:space="preserve">
Remove and replace existing fire door as described item 2.4.1.
</t>
    </r>
  </si>
  <si>
    <t>2.4.8</t>
  </si>
  <si>
    <r>
      <rPr>
        <b/>
        <sz val="9"/>
        <rFont val="Arial"/>
        <family val="2"/>
      </rPr>
      <t>Unequal Pair: Door size: 1295 x 1981 x 44 mm</t>
    </r>
    <r>
      <rPr>
        <sz val="9"/>
        <rFont val="Arial"/>
        <family val="2"/>
      </rPr>
      <t xml:space="preserve">
Remove and replace existing fire door assembly as described item 2.4.1.
Active leaf size: 1981 x 762 mm.
Passive leaf size: 1981 x 533 mm.
</t>
    </r>
  </si>
  <si>
    <t>2.4.9</t>
  </si>
  <si>
    <r>
      <rPr>
        <b/>
        <sz val="9"/>
        <rFont val="Arial"/>
        <family val="2"/>
      </rPr>
      <t>Equal Pair: Door size: 1524 x 1981 x 44 mm</t>
    </r>
    <r>
      <rPr>
        <sz val="9"/>
        <rFont val="Arial"/>
        <family val="2"/>
      </rPr>
      <t xml:space="preserve">
Remove and replace existing fire door assembly as described item 2.4.1.
</t>
    </r>
  </si>
  <si>
    <t>FD30 DOOR LEAVES: PANELLED (L20)</t>
  </si>
  <si>
    <t>2.5.1</t>
  </si>
  <si>
    <r>
      <rPr>
        <b/>
        <sz val="9"/>
        <rFont val="Arial"/>
        <family val="2"/>
      </rPr>
      <t>FD30 Door Leaves: Moulded 4 or 6 Panel Face Design (L20/ 230C)</t>
    </r>
    <r>
      <rPr>
        <sz val="9"/>
        <rFont val="Arial"/>
        <family val="2"/>
      </rPr>
      <t xml:space="preserve">
Remove existing fire door(s) and supply and fix replacement hung on existing door frame.
Manufacturer: Contractors choice.
-  Product reference: Moulded 4 or 6 Panel FD30 Internal Fire Door, woodgrain finish.
Construction: Moulded hardboard face, softwood stiles and rails, particle board core.
Finish as delivered: Prepared and primed to receive or fitted with all recessed and morticed hardware. Cutting of recesses, mortices, or apertures on site - not permitted.
Ironmongery and furniture: As section P21 (measured elsewhere). 
Door sizes:  Items 2.5.2 - 2.5.10.
</t>
    </r>
  </si>
  <si>
    <t>2.5.2</t>
  </si>
  <si>
    <r>
      <rPr>
        <b/>
        <sz val="9"/>
        <rFont val="Arial"/>
        <family val="2"/>
      </rPr>
      <t>Single Leaf: Door size: 1981 x 533 x 44 mm</t>
    </r>
    <r>
      <rPr>
        <sz val="9"/>
        <rFont val="Arial"/>
        <family val="2"/>
      </rPr>
      <t xml:space="preserve">
Remove and replace existing fire door as described item 2.5.1.
</t>
    </r>
  </si>
  <si>
    <t>2.5.3</t>
  </si>
  <si>
    <r>
      <rPr>
        <b/>
        <sz val="9"/>
        <rFont val="Arial"/>
        <family val="2"/>
      </rPr>
      <t>Single Leaf: Door size: 1981 x 686 x 44 mm</t>
    </r>
    <r>
      <rPr>
        <sz val="9"/>
        <rFont val="Arial"/>
        <family val="2"/>
      </rPr>
      <t xml:space="preserve">
Remove and replace existing fire door as described item 2.5.1.
</t>
    </r>
  </si>
  <si>
    <t>2.5.4</t>
  </si>
  <si>
    <r>
      <t xml:space="preserve">Single Leaf: Door size: 1981 x 762 x 44 mm
</t>
    </r>
    <r>
      <rPr>
        <sz val="9"/>
        <rFont val="Arial"/>
        <family val="2"/>
      </rPr>
      <t>Remove and replace existing fire door as described item 2.5.1.</t>
    </r>
    <r>
      <rPr>
        <b/>
        <sz val="9"/>
        <rFont val="Arial"/>
        <family val="2"/>
      </rPr>
      <t xml:space="preserve">
</t>
    </r>
  </si>
  <si>
    <t>2.5.5</t>
  </si>
  <si>
    <r>
      <rPr>
        <b/>
        <sz val="9"/>
        <rFont val="Arial"/>
        <family val="2"/>
      </rPr>
      <t>Single Leaf: Door size: 1981 x 838 x 44 mm</t>
    </r>
    <r>
      <rPr>
        <sz val="9"/>
        <rFont val="Arial"/>
        <family val="2"/>
      </rPr>
      <t xml:space="preserve">
Remove and replace existing fire door as described item 2.5.1.
</t>
    </r>
  </si>
  <si>
    <t>2.5.6</t>
  </si>
  <si>
    <r>
      <rPr>
        <b/>
        <sz val="9"/>
        <rFont val="Arial"/>
        <family val="2"/>
      </rPr>
      <t>Single Leaf: Door size: 2040 x 726 x 44 mm</t>
    </r>
    <r>
      <rPr>
        <sz val="9"/>
        <rFont val="Arial"/>
        <family val="2"/>
      </rPr>
      <t xml:space="preserve">
Remove and replace existing fire door as described item 2.5.1.
</t>
    </r>
  </si>
  <si>
    <t>2.5.7</t>
  </si>
  <si>
    <r>
      <rPr>
        <b/>
        <sz val="9"/>
        <rFont val="Arial"/>
        <family val="2"/>
      </rPr>
      <t>Single Leaf: Door size: 2040 x 826 x 44 mm</t>
    </r>
    <r>
      <rPr>
        <sz val="9"/>
        <rFont val="Arial"/>
        <family val="2"/>
      </rPr>
      <t xml:space="preserve">
Remove and replace existing fire door as described item 2.5.1.
</t>
    </r>
  </si>
  <si>
    <t>2.5.8</t>
  </si>
  <si>
    <r>
      <rPr>
        <b/>
        <sz val="9"/>
        <rFont val="Arial"/>
        <family val="2"/>
      </rPr>
      <t>Single Leaf: Door size: 2040 x 926 x 44 mm</t>
    </r>
    <r>
      <rPr>
        <sz val="9"/>
        <rFont val="Arial"/>
        <family val="2"/>
      </rPr>
      <t xml:space="preserve">
Remove and replace existing fire door as described item 2.5.1.
</t>
    </r>
  </si>
  <si>
    <t>2.5.9</t>
  </si>
  <si>
    <r>
      <rPr>
        <b/>
        <sz val="9"/>
        <rFont val="Arial"/>
        <family val="2"/>
      </rPr>
      <t>Unequal Pair: Door size: 1295 x 1981 x 44 mm</t>
    </r>
    <r>
      <rPr>
        <sz val="9"/>
        <rFont val="Arial"/>
        <family val="2"/>
      </rPr>
      <t xml:space="preserve">
Remove and replace existing fire door assembly as described item 2.5.1.
Active leaf size: 1981 x 762 mm.
Passive leaf size: 1981 x 533 mm.
</t>
    </r>
  </si>
  <si>
    <t>2.5.10</t>
  </si>
  <si>
    <r>
      <rPr>
        <b/>
        <sz val="9"/>
        <rFont val="Arial"/>
        <family val="2"/>
      </rPr>
      <t>Equal Pair: Door size: 1524 x 1981 x 44 mm</t>
    </r>
    <r>
      <rPr>
        <sz val="9"/>
        <rFont val="Arial"/>
        <family val="2"/>
      </rPr>
      <t xml:space="preserve">
Remove and replace existing fire door assembly as described item 2.5.1.
</t>
    </r>
  </si>
  <si>
    <t>FD30s DOORSETS: PANELLED (L20)</t>
  </si>
  <si>
    <t>2.6.1</t>
  </si>
  <si>
    <r>
      <rPr>
        <b/>
        <sz val="9"/>
        <rFont val="Arial"/>
        <family val="2"/>
      </rPr>
      <t>FD30s Doorsets: Moulded 4 or 6 Panel Face Design (L20/ 410C)</t>
    </r>
    <r>
      <rPr>
        <sz val="9"/>
        <rFont val="Arial"/>
        <family val="2"/>
      </rPr>
      <t xml:space="preserve">
Remove existing door assembly, architrave/ trims and supply and fix replacement doorset including preparation of existing opening.
Manufacturer: Contractors choice.
-  Product reference: Moulded 4 or 6 Panel FD30 Internal Fire Doorset, woodgrain finish.
Construction/ frame: Moulded hardboard face, softwood stiles and rails, particle board core, frame as manufacturers standard.
Perimeter seals: Fire and smoke seals within frame, as manufacturers standard.
Architrave: Softwood architrave or hardwood quadrant (where required), as section P20.
Finish as delivered: Prepared and primed to receive or fitted with all recessed and morticed hardware. Cutting of recesses, mortices, or apertures on site - not permitted.
Ironmongery and furniture: As section P21 (measured elsewhere). 
Door sizes:  Items 2.6.2 - 2.6.10.
</t>
    </r>
  </si>
  <si>
    <t>2.6.2</t>
  </si>
  <si>
    <r>
      <rPr>
        <b/>
        <sz val="9"/>
        <rFont val="Arial"/>
        <family val="2"/>
      </rPr>
      <t>Single Leaf: Door size: 1981 x 533 x 44 mm</t>
    </r>
    <r>
      <rPr>
        <sz val="9"/>
        <rFont val="Arial"/>
        <family val="2"/>
      </rPr>
      <t xml:space="preserve">
Remove and replace existing fire door as described item 2.6.1.
</t>
    </r>
  </si>
  <si>
    <t>2.6.3</t>
  </si>
  <si>
    <r>
      <rPr>
        <b/>
        <sz val="9"/>
        <rFont val="Arial"/>
        <family val="2"/>
      </rPr>
      <t>Single Leaf: Door size: 1981 x 686 x 44 mm</t>
    </r>
    <r>
      <rPr>
        <sz val="9"/>
        <rFont val="Arial"/>
        <family val="2"/>
      </rPr>
      <t xml:space="preserve">
Remove and replace existing fire door as described item 2.6.1.
</t>
    </r>
  </si>
  <si>
    <t>2.6.4</t>
  </si>
  <si>
    <r>
      <t xml:space="preserve">Single Leaf: Door size: 1981 x 762 x 44 mm
</t>
    </r>
    <r>
      <rPr>
        <sz val="9"/>
        <rFont val="Arial"/>
        <family val="2"/>
      </rPr>
      <t>Remove and replace existing fire door as described item 2.6.1.</t>
    </r>
    <r>
      <rPr>
        <b/>
        <sz val="9"/>
        <rFont val="Arial"/>
        <family val="2"/>
      </rPr>
      <t xml:space="preserve">
</t>
    </r>
  </si>
  <si>
    <t>2.6.5</t>
  </si>
  <si>
    <r>
      <rPr>
        <b/>
        <sz val="9"/>
        <rFont val="Arial"/>
        <family val="2"/>
      </rPr>
      <t>Single Leaf: Door size: 1981 x 838 x 44 mm</t>
    </r>
    <r>
      <rPr>
        <sz val="9"/>
        <rFont val="Arial"/>
        <family val="2"/>
      </rPr>
      <t xml:space="preserve">
Remove and replace existing fire door as described item 2.6.1.
</t>
    </r>
  </si>
  <si>
    <t>2.6.6</t>
  </si>
  <si>
    <r>
      <rPr>
        <b/>
        <sz val="9"/>
        <rFont val="Arial"/>
        <family val="2"/>
      </rPr>
      <t>Single Leaf: Door size: 2040 x 726 x 44 mm</t>
    </r>
    <r>
      <rPr>
        <sz val="9"/>
        <rFont val="Arial"/>
        <family val="2"/>
      </rPr>
      <t xml:space="preserve">
Remove and replace existing fire door as described item 2.6.1.
</t>
    </r>
  </si>
  <si>
    <t>2.6.7</t>
  </si>
  <si>
    <r>
      <rPr>
        <b/>
        <sz val="9"/>
        <rFont val="Arial"/>
        <family val="2"/>
      </rPr>
      <t>Single Leaf: Door size: 2040 x 826 x 44 mm</t>
    </r>
    <r>
      <rPr>
        <sz val="9"/>
        <rFont val="Arial"/>
        <family val="2"/>
      </rPr>
      <t xml:space="preserve">
Remove and replace existing fire door as described item 2.6.1.
</t>
    </r>
  </si>
  <si>
    <t>2.6.8</t>
  </si>
  <si>
    <r>
      <rPr>
        <b/>
        <sz val="9"/>
        <rFont val="Arial"/>
        <family val="2"/>
      </rPr>
      <t>Single Leaf: Door size: 2040 x 926 x 44 mm</t>
    </r>
    <r>
      <rPr>
        <sz val="9"/>
        <rFont val="Arial"/>
        <family val="2"/>
      </rPr>
      <t xml:space="preserve">
Remove and replace existing fire door as described item 2.6.1.
</t>
    </r>
  </si>
  <si>
    <t>2.6.9</t>
  </si>
  <si>
    <r>
      <rPr>
        <b/>
        <sz val="9"/>
        <rFont val="Arial"/>
        <family val="2"/>
      </rPr>
      <t>Unequal Pair: Door size: 1295 x 1981 x 44 mm</t>
    </r>
    <r>
      <rPr>
        <sz val="9"/>
        <rFont val="Arial"/>
        <family val="2"/>
      </rPr>
      <t xml:space="preserve">
Remove and replace existing fire door assembly as described item 2.6.1.
Active leaf size: 1981 x 762 mm.
Passive leaf size: 1981 x 533 mm.
</t>
    </r>
  </si>
  <si>
    <t>2.6.10</t>
  </si>
  <si>
    <r>
      <rPr>
        <b/>
        <sz val="9"/>
        <rFont val="Arial"/>
        <family val="2"/>
      </rPr>
      <t>Equal Pair: Door size: 1524 x 1981 x 44 mm</t>
    </r>
    <r>
      <rPr>
        <sz val="9"/>
        <rFont val="Arial"/>
        <family val="2"/>
      </rPr>
      <t xml:space="preserve">
Remove and replace existing fire door assembly as described item 2.6.1.
</t>
    </r>
  </si>
  <si>
    <t xml:space="preserve">DOORS AND DOORSETS: FD60 FIRE RESISTING </t>
  </si>
  <si>
    <t>FD60 DOOR LEAVES: WOOD FLUSH (L20)</t>
  </si>
  <si>
    <r>
      <rPr>
        <b/>
        <sz val="9"/>
        <rFont val="Arial"/>
        <family val="2"/>
      </rPr>
      <t>FD60 Doors Leaves: Wood Flush (L20/ 230B)</t>
    </r>
    <r>
      <rPr>
        <sz val="9"/>
        <rFont val="Arial"/>
        <family val="2"/>
      </rPr>
      <t xml:space="preserve">
Remove existing fire door(s) and supply and fix replacement hung on existing door frame.
Manufacturer: Contractors choice.
-  Product reference: Flamebreak 660 Exterior Glue Lipped FD60.
Construction: 3-layer laminated hardwood, plywood facings and exposed lippings.
Finish as delivered: Prepared and primed to receive or fitted with all recessed and morticed hardware. Cutting of recesses, mortices, or apertures on site - not permitted.
Ironmongery and furniture: As section P21 (measured elsewhere). 
Door sizes:  Items 3.1.2 - 3.1.10.
</t>
    </r>
  </si>
  <si>
    <r>
      <rPr>
        <b/>
        <sz val="9"/>
        <rFont val="Arial"/>
        <family val="2"/>
      </rPr>
      <t>Single Leaf: Door size: 1981 x 533 x 54 mm</t>
    </r>
    <r>
      <rPr>
        <sz val="9"/>
        <rFont val="Arial"/>
        <family val="2"/>
      </rPr>
      <t xml:space="preserve">
Remove and replace existing fire door as described item 3.1.1.
</t>
    </r>
  </si>
  <si>
    <r>
      <rPr>
        <b/>
        <sz val="9"/>
        <rFont val="Arial"/>
        <family val="2"/>
      </rPr>
      <t>Single Leaf: Door size: 1981 x 686 x 54 mm</t>
    </r>
    <r>
      <rPr>
        <sz val="9"/>
        <rFont val="Arial"/>
        <family val="2"/>
      </rPr>
      <t xml:space="preserve">
Remove and replace existing fire door as described item 3.1.1.
</t>
    </r>
  </si>
  <si>
    <r>
      <t xml:space="preserve">Single Leaf: Door size: 1981 x 762 x 54 mm
</t>
    </r>
    <r>
      <rPr>
        <sz val="9"/>
        <rFont val="Arial"/>
        <family val="2"/>
      </rPr>
      <t>Remove and replace existing fire door as described item 3.1.1.</t>
    </r>
    <r>
      <rPr>
        <b/>
        <sz val="9"/>
        <rFont val="Arial"/>
        <family val="2"/>
      </rPr>
      <t xml:space="preserve">
</t>
    </r>
  </si>
  <si>
    <r>
      <rPr>
        <b/>
        <sz val="9"/>
        <rFont val="Arial"/>
        <family val="2"/>
      </rPr>
      <t>Single Leaf: Door size: 1981 x 838 x 54 mm</t>
    </r>
    <r>
      <rPr>
        <sz val="9"/>
        <rFont val="Arial"/>
        <family val="2"/>
      </rPr>
      <t xml:space="preserve">
Remove and replace existing fire door as described item 3.1.1.
</t>
    </r>
  </si>
  <si>
    <r>
      <rPr>
        <b/>
        <sz val="9"/>
        <rFont val="Arial"/>
        <family val="2"/>
      </rPr>
      <t>Single Leaf: Door size: 2040 x 726 x 44 mm.</t>
    </r>
    <r>
      <rPr>
        <sz val="9"/>
        <rFont val="Arial"/>
        <family val="2"/>
      </rPr>
      <t xml:space="preserve">
Remove and replace existing fire door as described item 3.1.1.
</t>
    </r>
  </si>
  <si>
    <t>3.1.7</t>
  </si>
  <si>
    <r>
      <rPr>
        <b/>
        <sz val="9"/>
        <rFont val="Arial"/>
        <family val="2"/>
      </rPr>
      <t>Single Leaf: Door size: 2040 x 826 x 54 mm</t>
    </r>
    <r>
      <rPr>
        <sz val="9"/>
        <rFont val="Arial"/>
        <family val="2"/>
      </rPr>
      <t xml:space="preserve">
Remove and replace existing fire door as described item 3.1.1.
</t>
    </r>
  </si>
  <si>
    <t>3.1.8</t>
  </si>
  <si>
    <r>
      <rPr>
        <b/>
        <sz val="9"/>
        <rFont val="Arial"/>
        <family val="2"/>
      </rPr>
      <t>Single Leaf: Door size: 2040 x 926 x 54 mm</t>
    </r>
    <r>
      <rPr>
        <sz val="9"/>
        <rFont val="Arial"/>
        <family val="2"/>
      </rPr>
      <t xml:space="preserve">
Remove and replace existing fire door as described item 3.1.1.
</t>
    </r>
  </si>
  <si>
    <t>3.1.9</t>
  </si>
  <si>
    <r>
      <rPr>
        <b/>
        <sz val="9"/>
        <rFont val="Arial"/>
        <family val="2"/>
      </rPr>
      <t>Unequal Pair: Door size: 1295 x 1981 x 54 mm</t>
    </r>
    <r>
      <rPr>
        <sz val="9"/>
        <rFont val="Arial"/>
        <family val="2"/>
      </rPr>
      <t xml:space="preserve">
Remove and replace existing fire door assembly as described item 3.1.1.
Active leaf size: 1981 x 762 mm.
Passive leaf size: 1981 x 533 mm.
</t>
    </r>
  </si>
  <si>
    <t>3.1.10</t>
  </si>
  <si>
    <r>
      <rPr>
        <b/>
        <sz val="9"/>
        <rFont val="Arial"/>
        <family val="2"/>
      </rPr>
      <t>Equal Pair: Door size: 1524 x 1981 x 54 mm</t>
    </r>
    <r>
      <rPr>
        <sz val="9"/>
        <rFont val="Arial"/>
        <family val="2"/>
      </rPr>
      <t xml:space="preserve">
Remove and replace existing fire door assembly as described item 3.1.1.
</t>
    </r>
  </si>
  <si>
    <t>FD60 GLAZED DOOR LEAVES: WOOD FLUSH (L20)</t>
  </si>
  <si>
    <r>
      <rPr>
        <b/>
        <sz val="9"/>
        <rFont val="Arial"/>
        <family val="2"/>
      </rPr>
      <t>FD60 Glazed Door Leaves: Wood Flush (L20/ 230B)</t>
    </r>
    <r>
      <rPr>
        <sz val="9"/>
        <rFont val="Arial"/>
        <family val="2"/>
      </rPr>
      <t xml:space="preserve">
Remove existing fire door(s) and supply and fix replacement hung on existing door frame. 
Manufacturer: Contractors choice. 
-  Product reference: Flamebreak 660 Exterior Glue Lipped FD60.
Construction: 3-layer laminated hardwood, plywood facings and exposed lippings.
Glazing/ Infill details: Clear fire-resisting glazing (10 mm), as manufacturers standard.
-  Style/ assembly: Double rectangle, factory glazed by manufacturer.
-  Panel size: Upper 775 x 150 mm, lower 700 x 150 mm.
-  Beading: Hardwood, as manufacturers standard.
Finish as delivered: Prepared and primed to receive or fitted with all recessed and morticed hardware. Cutting of recesses, mortices, apertures or glazing on site - not permitted.
Ironmongery and furniture: As section P21 (measured elsewhere). 
Door sizes:  Items 3.2.2 - 3.2.8.</t>
    </r>
  </si>
  <si>
    <r>
      <t xml:space="preserve">Single Leaf: Door size: 1981 x 762 x 54 mm
</t>
    </r>
    <r>
      <rPr>
        <sz val="9"/>
        <rFont val="Arial"/>
        <family val="2"/>
      </rPr>
      <t>Remove and replace existing fire door as described item 3.2.1.</t>
    </r>
    <r>
      <rPr>
        <b/>
        <sz val="9"/>
        <rFont val="Arial"/>
        <family val="2"/>
      </rPr>
      <t xml:space="preserve">
</t>
    </r>
  </si>
  <si>
    <r>
      <rPr>
        <b/>
        <sz val="9"/>
        <rFont val="Arial"/>
        <family val="2"/>
      </rPr>
      <t>Single Leaf: Door size: 1981 x 838 x 54 mm</t>
    </r>
    <r>
      <rPr>
        <sz val="9"/>
        <rFont val="Arial"/>
        <family val="2"/>
      </rPr>
      <t xml:space="preserve">
Remove and replace existing fire door as described item 3.2.1.
</t>
    </r>
  </si>
  <si>
    <r>
      <rPr>
        <b/>
        <sz val="9"/>
        <rFont val="Arial"/>
        <family val="2"/>
      </rPr>
      <t>Single Leaf: Door size: 2040 x 726 x 44 mm.</t>
    </r>
    <r>
      <rPr>
        <sz val="9"/>
        <rFont val="Arial"/>
        <family val="2"/>
      </rPr>
      <t xml:space="preserve">
Remove and replace existing fire door as described item 3.2.1.
</t>
    </r>
  </si>
  <si>
    <r>
      <rPr>
        <b/>
        <sz val="9"/>
        <rFont val="Arial"/>
        <family val="2"/>
      </rPr>
      <t>Single Leaf: Door size: 2040 x 826 x 54 mm</t>
    </r>
    <r>
      <rPr>
        <sz val="9"/>
        <rFont val="Arial"/>
        <family val="2"/>
      </rPr>
      <t xml:space="preserve">
Remove and replace existing fire door as described item 3.2.1.
</t>
    </r>
  </si>
  <si>
    <r>
      <rPr>
        <b/>
        <sz val="9"/>
        <rFont val="Arial"/>
        <family val="2"/>
      </rPr>
      <t>Single Leaf: Door size: 2040 x 926 x 54 mm</t>
    </r>
    <r>
      <rPr>
        <sz val="9"/>
        <rFont val="Arial"/>
        <family val="2"/>
      </rPr>
      <t xml:space="preserve">
Remove and replace existing fire door as described item 3.2.1.
</t>
    </r>
  </si>
  <si>
    <t>3.2.7</t>
  </si>
  <si>
    <r>
      <rPr>
        <b/>
        <sz val="9"/>
        <rFont val="Arial"/>
        <family val="2"/>
      </rPr>
      <t>Unequal Pair: Door size: 1295 x 1981 x 54 mm</t>
    </r>
    <r>
      <rPr>
        <sz val="9"/>
        <rFont val="Arial"/>
        <family val="2"/>
      </rPr>
      <t xml:space="preserve">
Remove and replace existing fire door assembly as described item 3.2.1.
Active leaf size: 1981 x 762 mm.
Passive leaf size: 1981 x 533 mm.
</t>
    </r>
  </si>
  <si>
    <t>3.2.8</t>
  </si>
  <si>
    <r>
      <rPr>
        <b/>
        <sz val="9"/>
        <rFont val="Arial"/>
        <family val="2"/>
      </rPr>
      <t>Equal Pair: Door size: 1524 x 1981 x 54 mm</t>
    </r>
    <r>
      <rPr>
        <sz val="9"/>
        <rFont val="Arial"/>
        <family val="2"/>
      </rPr>
      <t xml:space="preserve">
Remove and replace existing fire door assembly as described item 3.2.1.
</t>
    </r>
  </si>
  <si>
    <t>FD60s DOORSETS: WOOD FLUSH (L20)</t>
  </si>
  <si>
    <r>
      <rPr>
        <b/>
        <sz val="9"/>
        <rFont val="Arial"/>
        <family val="2"/>
      </rPr>
      <t>FD60s Doorsets: Wood Flush (L20/ 410B)</t>
    </r>
    <r>
      <rPr>
        <sz val="9"/>
        <rFont val="Arial"/>
        <family val="2"/>
      </rPr>
      <t xml:space="preserve">
Remove existing door assembly, architrave/ trims and supply and fix replacement doorset including preparation of existing opening.
Manufacturer: Contractors choice.
-  Product reference (door leaf): Flamebreak 660 Exterior Glue Lipped FD60.
Construction/ frame: 3-layer laminated hardwood door leaf with plywood facings and exposed lippings, frame as manufacturers standard.
Perimeter seals: Fire and smoke seals within frame, as manufacturers standard.
Finish as delivered: Prepared and primed to receive or fitted with all recessed and morticed hardware. Cutting of recesses, mortices, or apertures on site - not permitted.
Ironmongery and furniture: As section P21 (measured elsewhere). 
Architrave: Softwood architrave or hardwood quadrant (where required), as section P20.
Door sizes:  Items 3.3.2 - 3.3.10.
</t>
    </r>
  </si>
  <si>
    <r>
      <rPr>
        <b/>
        <sz val="9"/>
        <rFont val="Arial"/>
        <family val="2"/>
      </rPr>
      <t>Single Leaf: Door size: 1981 x 533 x 54 mm</t>
    </r>
    <r>
      <rPr>
        <sz val="9"/>
        <rFont val="Arial"/>
        <family val="2"/>
      </rPr>
      <t xml:space="preserve">
Remove and replace existing fire door assembly as described item 3.3.1.
</t>
    </r>
  </si>
  <si>
    <r>
      <rPr>
        <b/>
        <sz val="9"/>
        <rFont val="Arial"/>
        <family val="2"/>
      </rPr>
      <t>Single Leaf: Door size: 1981 x 686 x 54 mm</t>
    </r>
    <r>
      <rPr>
        <sz val="9"/>
        <rFont val="Arial"/>
        <family val="2"/>
      </rPr>
      <t xml:space="preserve">
Remove and replace existing fire door assembly as described item 3.3.1.
</t>
    </r>
  </si>
  <si>
    <r>
      <t xml:space="preserve">Single Leaf: Door size: 1981 x 762 x 54 mm
</t>
    </r>
    <r>
      <rPr>
        <sz val="9"/>
        <rFont val="Arial"/>
        <family val="2"/>
      </rPr>
      <t>Remove and replace existing fire door assembly as described item 3.3.1.</t>
    </r>
    <r>
      <rPr>
        <b/>
        <sz val="9"/>
        <rFont val="Arial"/>
        <family val="2"/>
      </rPr>
      <t xml:space="preserve">
</t>
    </r>
  </si>
  <si>
    <r>
      <rPr>
        <b/>
        <sz val="9"/>
        <rFont val="Arial"/>
        <family val="2"/>
      </rPr>
      <t>Single Leaf: Door size: 1981 x 838 x 54 mm</t>
    </r>
    <r>
      <rPr>
        <sz val="9"/>
        <rFont val="Arial"/>
        <family val="2"/>
      </rPr>
      <t xml:space="preserve">
Remove and replace existing fire door assembly as described item 3.3.1.
</t>
    </r>
  </si>
  <si>
    <r>
      <rPr>
        <b/>
        <sz val="9"/>
        <rFont val="Arial"/>
        <family val="2"/>
      </rPr>
      <t>Single Leaf: Door size: 2040 x 726 x 44 mm.</t>
    </r>
    <r>
      <rPr>
        <sz val="9"/>
        <rFont val="Arial"/>
        <family val="2"/>
      </rPr>
      <t xml:space="preserve">
Remove and replace existing fire door as described item 3.3.1.
</t>
    </r>
  </si>
  <si>
    <t>3.3.7</t>
  </si>
  <si>
    <r>
      <rPr>
        <b/>
        <sz val="9"/>
        <rFont val="Arial"/>
        <family val="2"/>
      </rPr>
      <t>Single Leaf: Door size: 2040 x 826 x 54 mm</t>
    </r>
    <r>
      <rPr>
        <sz val="9"/>
        <rFont val="Arial"/>
        <family val="2"/>
      </rPr>
      <t xml:space="preserve">
Remove and replace existing fire door assembly as described item 3.3.1.
</t>
    </r>
  </si>
  <si>
    <t>3.3.8</t>
  </si>
  <si>
    <r>
      <rPr>
        <b/>
        <sz val="9"/>
        <rFont val="Arial"/>
        <family val="2"/>
      </rPr>
      <t>Single Leaf: Door size: 2040 x 926 x 54 mm</t>
    </r>
    <r>
      <rPr>
        <sz val="9"/>
        <rFont val="Arial"/>
        <family val="2"/>
      </rPr>
      <t xml:space="preserve">
Remove and replace existing fire door assembly as described item 3.3.1.
</t>
    </r>
  </si>
  <si>
    <t>3.3.9</t>
  </si>
  <si>
    <r>
      <rPr>
        <b/>
        <sz val="9"/>
        <rFont val="Arial"/>
        <family val="2"/>
      </rPr>
      <t>Unequal Pair: Door Size: 1295 x 1981 x 54 mm</t>
    </r>
    <r>
      <rPr>
        <sz val="9"/>
        <rFont val="Arial"/>
        <family val="2"/>
      </rPr>
      <t xml:space="preserve">
Remove and replace existing fire door assembly as described item 3.3.1.
Active leaf size: 1981 x 762 mm.
Passive leaf size: 1981 x 533 mm.
</t>
    </r>
  </si>
  <si>
    <t>3.3.10</t>
  </si>
  <si>
    <r>
      <rPr>
        <b/>
        <sz val="9"/>
        <rFont val="Arial"/>
        <family val="2"/>
      </rPr>
      <t>Equal Pair: Door Size: 1524 x 1981 x 54 mm</t>
    </r>
    <r>
      <rPr>
        <sz val="9"/>
        <rFont val="Arial"/>
        <family val="2"/>
      </rPr>
      <t xml:space="preserve">
Remove and replace existing fire door assembly as described item 3.3.1.
</t>
    </r>
  </si>
  <si>
    <t>FD60s GLAZED DOORSETS: WOOD FLUSH (L20)</t>
  </si>
  <si>
    <r>
      <rPr>
        <b/>
        <sz val="9"/>
        <rFont val="Arial"/>
        <family val="2"/>
      </rPr>
      <t>FD60s Glazed Doorsets: Wood Flush (L20/ 410B)</t>
    </r>
    <r>
      <rPr>
        <sz val="9"/>
        <rFont val="Arial"/>
        <family val="2"/>
      </rPr>
      <t xml:space="preserve">
Remove existing door assembly, architrave/ trims and supply and fix replacement doorset including preparation of existing opening.
Manufacturer: Contractors choice.
-  Product reference (door leaf): Flamebreak 660 Exterior Glue Lipped FD60.
Construction/ frame: 3-layer laminated hardwood door leaf with plywood facings and exposed lippings, frame as manufacturers standard.
Glazing/ Infill details: Clear fire-resisting glazing (10 mm), as manufacturers standard.
-  Style/ assembly: Double rectangle, factory glazed by manufacturer.
-  Panel size: Upper 775 x 150 mm, lower 700 x 150 mm.
-  Beading: Hardwood, as manufacturers standard.
Perimeter seals: Fire and smoke seals within frame, as manufacturers standard.
Finish as delivered: Prepared and primed to receive or fitted with all recessed and morticed hardware. Cutting of recesses, mortices, apertures or glazing on site - not permitted.
Ironmongery and furniture: As section P21 (measured elsewhere). 
Architrave: Softwood architrave or hardwood quadrant (where required), as section P20.
Door sizes:  Items 3.4.2 - 3.4.8.</t>
    </r>
  </si>
  <si>
    <t>3.4.2</t>
  </si>
  <si>
    <r>
      <t xml:space="preserve">Single Leaf: Door size: 1981 x 762 x 54 mm
</t>
    </r>
    <r>
      <rPr>
        <sz val="9"/>
        <rFont val="Arial"/>
        <family val="2"/>
      </rPr>
      <t>Remove and replace existing fire door assembly as described item 3.4.1.</t>
    </r>
    <r>
      <rPr>
        <b/>
        <sz val="9"/>
        <rFont val="Arial"/>
        <family val="2"/>
      </rPr>
      <t xml:space="preserve">
</t>
    </r>
  </si>
  <si>
    <t>3.4.3</t>
  </si>
  <si>
    <r>
      <rPr>
        <b/>
        <sz val="9"/>
        <rFont val="Arial"/>
        <family val="2"/>
      </rPr>
      <t>Single Leaf: Door size: 1981 x 838 x 54 mm</t>
    </r>
    <r>
      <rPr>
        <sz val="9"/>
        <rFont val="Arial"/>
        <family val="2"/>
      </rPr>
      <t xml:space="preserve">
Remove and replace existing fire door assembly as described item 3.4.1.
</t>
    </r>
  </si>
  <si>
    <t>3.4.4</t>
  </si>
  <si>
    <r>
      <rPr>
        <b/>
        <sz val="9"/>
        <rFont val="Arial"/>
        <family val="2"/>
      </rPr>
      <t>Single Leaf: Door size: 2040 x 726 x 44 mm.</t>
    </r>
    <r>
      <rPr>
        <sz val="9"/>
        <rFont val="Arial"/>
        <family val="2"/>
      </rPr>
      <t xml:space="preserve">
Remove and replace existing fire door assembly as described item 3.4.1.
</t>
    </r>
  </si>
  <si>
    <t>3.4.5</t>
  </si>
  <si>
    <r>
      <rPr>
        <b/>
        <sz val="9"/>
        <rFont val="Arial"/>
        <family val="2"/>
      </rPr>
      <t>Single Leaf: Door size: 2040 x 826 x 54 mm</t>
    </r>
    <r>
      <rPr>
        <sz val="9"/>
        <rFont val="Arial"/>
        <family val="2"/>
      </rPr>
      <t xml:space="preserve">
Remove and replace existing fire door assembly as described item 3.4.1.
</t>
    </r>
  </si>
  <si>
    <t>3.4.6</t>
  </si>
  <si>
    <r>
      <rPr>
        <b/>
        <sz val="9"/>
        <rFont val="Arial"/>
        <family val="2"/>
      </rPr>
      <t>Single Leaf: Door size: 2040 x 926 x 54 mm</t>
    </r>
    <r>
      <rPr>
        <sz val="9"/>
        <rFont val="Arial"/>
        <family val="2"/>
      </rPr>
      <t xml:space="preserve">
Remove and replace existing fire door assembly as described item 3.4.1.
</t>
    </r>
  </si>
  <si>
    <t>3.4.7</t>
  </si>
  <si>
    <r>
      <rPr>
        <b/>
        <sz val="9"/>
        <rFont val="Arial"/>
        <family val="2"/>
      </rPr>
      <t>Unequal Pair: Door size: 1295 x 1981 x 54 mm</t>
    </r>
    <r>
      <rPr>
        <sz val="9"/>
        <rFont val="Arial"/>
        <family val="2"/>
      </rPr>
      <t xml:space="preserve">
Remove and replace existing fire door assembly as described item 3.4.1.
Active leaf size: 1981 x 762 mm.
Passive leaf size: 1981 x 533 mm.
</t>
    </r>
  </si>
  <si>
    <t>3.4.8</t>
  </si>
  <si>
    <r>
      <rPr>
        <b/>
        <sz val="9"/>
        <rFont val="Arial"/>
        <family val="2"/>
      </rPr>
      <t>Equal Pair: Door size: 1524 x 1981 x 54 mm</t>
    </r>
    <r>
      <rPr>
        <sz val="9"/>
        <rFont val="Arial"/>
        <family val="2"/>
      </rPr>
      <t xml:space="preserve">
Remove and replace existing fire door assembly as described item 3.4.1.
</t>
    </r>
  </si>
  <si>
    <t>FD60 DOOR LEAVES: PANELLED (L20)</t>
  </si>
  <si>
    <r>
      <rPr>
        <b/>
        <sz val="9"/>
        <rFont val="Arial"/>
        <family val="2"/>
      </rPr>
      <t>FD60 Door Leaves: Moulded 4 or 6 Panel Face Design (L20/ 230D)</t>
    </r>
    <r>
      <rPr>
        <sz val="9"/>
        <rFont val="Arial"/>
        <family val="2"/>
      </rPr>
      <t xml:space="preserve">
Remove existing fire door(s) and supply and fix replacement hung on existing door frame.
Manufacturer: Contractors choice.
-  Product reference: Moulded 4 or 6 Panel FD60 Internal Fire Door, woodgrain finish.
Construction: Moulded hardboard face, hardwood stiles and rails, particle board core.
Finish as delivered: Prepared and primed to receive or fitted with all recessed and morticed hardware. Cutting of recesses, mortices, or apertures on site - not permitted.
Ironmongery and furniture: As section P21 (measured elsewhere). 
Door sizes:  Items 3.5.2 - 3.5.10.
</t>
    </r>
  </si>
  <si>
    <t>3.5.2</t>
  </si>
  <si>
    <r>
      <rPr>
        <b/>
        <sz val="9"/>
        <rFont val="Arial"/>
        <family val="2"/>
      </rPr>
      <t>Single Leaf: Door size: 1981 x 533 x 44 mm</t>
    </r>
    <r>
      <rPr>
        <sz val="9"/>
        <rFont val="Arial"/>
        <family val="2"/>
      </rPr>
      <t xml:space="preserve">
Remove and replace existing fire door as described item 3.5.1.
</t>
    </r>
  </si>
  <si>
    <t>3.5.3</t>
  </si>
  <si>
    <r>
      <rPr>
        <b/>
        <sz val="9"/>
        <rFont val="Arial"/>
        <family val="2"/>
      </rPr>
      <t>Single Leaf: Door size: 1981 x 686 x 44 mm</t>
    </r>
    <r>
      <rPr>
        <sz val="9"/>
        <rFont val="Arial"/>
        <family val="2"/>
      </rPr>
      <t xml:space="preserve">
Remove and replace existing fire door as described item 3.5.1.
</t>
    </r>
  </si>
  <si>
    <t>3.5.4</t>
  </si>
  <si>
    <r>
      <t xml:space="preserve">Single Leaf: Door size: 1981 x 762 x 44 mm
</t>
    </r>
    <r>
      <rPr>
        <sz val="9"/>
        <rFont val="Arial"/>
        <family val="2"/>
      </rPr>
      <t>Remove and replace existing fire door as described item 3.5.1.</t>
    </r>
    <r>
      <rPr>
        <b/>
        <sz val="9"/>
        <rFont val="Arial"/>
        <family val="2"/>
      </rPr>
      <t xml:space="preserve">
</t>
    </r>
  </si>
  <si>
    <t>3.5.5</t>
  </si>
  <si>
    <r>
      <rPr>
        <b/>
        <sz val="9"/>
        <rFont val="Arial"/>
        <family val="2"/>
      </rPr>
      <t>Single Leaf: Door size: 1981 x 838 x 44 mm</t>
    </r>
    <r>
      <rPr>
        <sz val="9"/>
        <rFont val="Arial"/>
        <family val="2"/>
      </rPr>
      <t xml:space="preserve">
Remove and replace existing fire door as described item 3.5.1.
</t>
    </r>
  </si>
  <si>
    <t>3.5.6</t>
  </si>
  <si>
    <r>
      <rPr>
        <b/>
        <sz val="9"/>
        <rFont val="Arial"/>
        <family val="2"/>
      </rPr>
      <t>Single Leaf: Door size: 2040 x 726 x 44 mm</t>
    </r>
    <r>
      <rPr>
        <sz val="9"/>
        <rFont val="Arial"/>
        <family val="2"/>
      </rPr>
      <t xml:space="preserve">
Remove and replace existing fire door as described item 3.5.1.
</t>
    </r>
  </si>
  <si>
    <t>3.5.7</t>
  </si>
  <si>
    <r>
      <rPr>
        <b/>
        <sz val="9"/>
        <rFont val="Arial"/>
        <family val="2"/>
      </rPr>
      <t>Single Leaf: Door size: 2040 x 826 x 44 mm</t>
    </r>
    <r>
      <rPr>
        <sz val="9"/>
        <rFont val="Arial"/>
        <family val="2"/>
      </rPr>
      <t xml:space="preserve">
Remove and replace existing fire door as described item 3.5.1.
</t>
    </r>
  </si>
  <si>
    <t>3.5.8</t>
  </si>
  <si>
    <r>
      <rPr>
        <b/>
        <sz val="9"/>
        <rFont val="Arial"/>
        <family val="2"/>
      </rPr>
      <t>Single Leaf: Door size: 2040 x 926 x 44 mm</t>
    </r>
    <r>
      <rPr>
        <sz val="9"/>
        <rFont val="Arial"/>
        <family val="2"/>
      </rPr>
      <t xml:space="preserve">
Remove and replace existing fire door as described item 3.5.1.
</t>
    </r>
  </si>
  <si>
    <t>3.5.9</t>
  </si>
  <si>
    <r>
      <rPr>
        <b/>
        <sz val="9"/>
        <rFont val="Arial"/>
        <family val="2"/>
      </rPr>
      <t>Unequal Pair: Door size: 1295 x 1981 x 44 mm</t>
    </r>
    <r>
      <rPr>
        <sz val="9"/>
        <rFont val="Arial"/>
        <family val="2"/>
      </rPr>
      <t xml:space="preserve">
Remove and replace existing fire door assembly as described item 3.5.1.
Active leaf size: 1981 x 762 mm.
Passive leaf size: 1981 x 533 mm.
</t>
    </r>
  </si>
  <si>
    <t>3.5.10</t>
  </si>
  <si>
    <r>
      <rPr>
        <b/>
        <sz val="9"/>
        <rFont val="Arial"/>
        <family val="2"/>
      </rPr>
      <t>Equal Pair: Door size: 1524 x 1981 x 44 mm</t>
    </r>
    <r>
      <rPr>
        <sz val="9"/>
        <rFont val="Arial"/>
        <family val="2"/>
      </rPr>
      <t xml:space="preserve">
Remove and replace existing fire door assembly as described item 3.5.1.
</t>
    </r>
  </si>
  <si>
    <t>FD60s DOORSETS: PANELLED (L20)</t>
  </si>
  <si>
    <r>
      <rPr>
        <b/>
        <sz val="9"/>
        <rFont val="Arial"/>
        <family val="2"/>
      </rPr>
      <t>FD60s Doorsets: Moulded 4 or 6 Panel Face Design (L20/ 410D)</t>
    </r>
    <r>
      <rPr>
        <sz val="9"/>
        <rFont val="Arial"/>
        <family val="2"/>
      </rPr>
      <t xml:space="preserve">
Remove existing door assembly, architrave/ trims and supply and fix replacement doorset including preparation of existing opening.
Manufacturer: Contractors choice.
-  Product reference: Moulded 4 or 6 Panel FD60 Internal Fire Door, woodgrain finish.
Construction/ frame: Moulded hardboard face, hardwood stiles and rails, particle board core, frame as manufacturers standard.
Perimeter seals: Fire and smoke seals within frame, as manufacturers standard.
Architrave: Softwood architrave or hardwood quadrant (where required), as section P20.
Finish as delivered: Prepared and primed to receive or fitted with all recessed and morticed hardware. Cutting of recesses, mortices, or apertures on site - not permitted.
Ironmongery and furniture: As section P21 (measured elsewhere). 
Door sizes:  Items 3.6.2 - 3.6.10.
</t>
    </r>
  </si>
  <si>
    <t>3.6.2</t>
  </si>
  <si>
    <r>
      <rPr>
        <b/>
        <sz val="9"/>
        <rFont val="Arial"/>
        <family val="2"/>
      </rPr>
      <t>Single Leaf: Door size: 1981 x 533 x 44 mm</t>
    </r>
    <r>
      <rPr>
        <sz val="9"/>
        <rFont val="Arial"/>
        <family val="2"/>
      </rPr>
      <t xml:space="preserve">
Remove and replace existing fire door as described item 3.6.1.
</t>
    </r>
  </si>
  <si>
    <t>3.6.3</t>
  </si>
  <si>
    <t>3.6.4</t>
  </si>
  <si>
    <t>3.6.5</t>
  </si>
  <si>
    <r>
      <rPr>
        <b/>
        <sz val="9"/>
        <rFont val="Arial"/>
        <family val="2"/>
      </rPr>
      <t>Single Leaf: Door size: 1981 x 838 x 44 mm</t>
    </r>
    <r>
      <rPr>
        <sz val="9"/>
        <rFont val="Arial"/>
        <family val="2"/>
      </rPr>
      <t xml:space="preserve">
Remove and replace existing fire door as described item 3.6.1
</t>
    </r>
  </si>
  <si>
    <t>3.6.6</t>
  </si>
  <si>
    <r>
      <rPr>
        <b/>
        <sz val="9"/>
        <rFont val="Arial"/>
        <family val="2"/>
      </rPr>
      <t>Single Leaf: Door size: 2040 x 726 x 44 mm</t>
    </r>
    <r>
      <rPr>
        <sz val="9"/>
        <rFont val="Arial"/>
        <family val="2"/>
      </rPr>
      <t xml:space="preserve">
Remove and replace existing fire door as described item 3.6.1
</t>
    </r>
  </si>
  <si>
    <t>3.6.7</t>
  </si>
  <si>
    <r>
      <rPr>
        <b/>
        <sz val="9"/>
        <rFont val="Arial"/>
        <family val="2"/>
      </rPr>
      <t>Single Leaf: Door size: 2040 x 826 x 44 mm</t>
    </r>
    <r>
      <rPr>
        <sz val="9"/>
        <rFont val="Arial"/>
        <family val="2"/>
      </rPr>
      <t xml:space="preserve">
Remove and replace existing fire door as described item 3.6.1
</t>
    </r>
  </si>
  <si>
    <t>3.6.8</t>
  </si>
  <si>
    <r>
      <rPr>
        <b/>
        <sz val="9"/>
        <rFont val="Arial"/>
        <family val="2"/>
      </rPr>
      <t>Single Leaf: Door size: 2040 x 926 x 44 mm</t>
    </r>
    <r>
      <rPr>
        <sz val="9"/>
        <rFont val="Arial"/>
        <family val="2"/>
      </rPr>
      <t xml:space="preserve">
Remove and replace existing fire door as described item 3.6.1.
</t>
    </r>
  </si>
  <si>
    <t>3.6.9</t>
  </si>
  <si>
    <r>
      <rPr>
        <b/>
        <sz val="9"/>
        <rFont val="Arial"/>
        <family val="2"/>
      </rPr>
      <t>Unequal Pair: Door size: 1295 x 1981 x 44 mm</t>
    </r>
    <r>
      <rPr>
        <sz val="9"/>
        <rFont val="Arial"/>
        <family val="2"/>
      </rPr>
      <t xml:space="preserve">
Remove and replace existing fire door assembly as described item 3.6.1
Active leaf size: 1981 x 762 mm.
Passive leaf size: 1981 x 533 mm.
</t>
    </r>
  </si>
  <si>
    <t>3.6.10</t>
  </si>
  <si>
    <r>
      <rPr>
        <b/>
        <sz val="9"/>
        <rFont val="Arial"/>
        <family val="2"/>
      </rPr>
      <t>Equal Pair: Door size: 1524 x 1981 x 44 mm</t>
    </r>
    <r>
      <rPr>
        <sz val="9"/>
        <rFont val="Arial"/>
        <family val="2"/>
      </rPr>
      <t xml:space="preserve">
Remove and replace existing fire door assembly as described item 3.6.1
</t>
    </r>
  </si>
  <si>
    <t>OVERPANELS AND SIDESCREENS: WOOD FRAMED</t>
  </si>
  <si>
    <t>GLAZED OVERPANELS: 30/ 60 MINUTES FIRE RESISTANCE (L10)</t>
  </si>
  <si>
    <r>
      <t xml:space="preserve">Glazed Overpanel: Single Leaf Wood Doorset FD30 (L10/ 560A)
</t>
    </r>
    <r>
      <rPr>
        <sz val="9"/>
        <rFont val="Arial"/>
        <family val="2"/>
      </rPr>
      <t xml:space="preserve">Supply and fix glazed wood over panel in conjunction with replacement single leaf doorset to achieve fire resistance of 30 minutes integrity and 30 minutes insulation. Frame consisting minimum 70 x 32 mm softwood of  510 kg/m³ minimum density complete with 15 mm thick softwood architraves / trims.
Manufacturer: Contractor's choice.
-  Product reference: Contractor's choice.
Panel height: </t>
    </r>
    <r>
      <rPr>
        <sz val="9"/>
        <rFont val="Calibri"/>
        <family val="2"/>
      </rPr>
      <t>≤</t>
    </r>
    <r>
      <rPr>
        <sz val="9"/>
        <rFont val="Arial"/>
        <family val="2"/>
      </rPr>
      <t xml:space="preserve"> 600 mm.
Panel width 838 mm (overall door width).
</t>
    </r>
  </si>
  <si>
    <r>
      <t xml:space="preserve">Glazed Overpanel: Double Leaf Wood Doorset FD30 (L10/ 560A)
</t>
    </r>
    <r>
      <rPr>
        <sz val="9"/>
        <rFont val="Arial"/>
        <family val="2"/>
      </rPr>
      <t xml:space="preserve">Supply and fix glazed wood over panel in conjunction with replacement double leaf doorset to achieve fire resistance of 30 minutes integrity and 30 minutes insulation. Frame consisting minimum 70 x 32 mm softwood of  510 kg/m³ minimum density complete with 15 mm thick softwood architraves / trims.
Manufacturer: Contractor's choice.
-  Product reference: Contractor's choice.
Panel height: ≤ 600 mm.
Panel width: 1524 mm (overall door width).
</t>
    </r>
  </si>
  <si>
    <r>
      <t xml:space="preserve">Glazed Overpanel: Single Leaf Wood Doorset FD60 (L10/ 560B)
</t>
    </r>
    <r>
      <rPr>
        <sz val="9"/>
        <rFont val="Arial"/>
        <family val="2"/>
      </rPr>
      <t xml:space="preserve">Supply and fix glazed wood over panel in conjunction with replacement single leaf doorset to achieve fire resistance of 60 minutes integrity and 60 minutes insulation. Frame consisting minimum 70 x 44 mm softwood of  640 kg/m³ minimum density complete with 15 mm thick softwood architraves / trims.
Manufacturer: Contractor's choice.
-  Product reference: Contractor's choice.
Panel height: </t>
    </r>
    <r>
      <rPr>
        <sz val="9"/>
        <rFont val="Calibri"/>
        <family val="2"/>
      </rPr>
      <t>≤</t>
    </r>
    <r>
      <rPr>
        <sz val="9"/>
        <rFont val="Arial"/>
        <family val="2"/>
      </rPr>
      <t xml:space="preserve"> 600 mm.
Panel width 838 mm (overall door width).
</t>
    </r>
  </si>
  <si>
    <r>
      <t xml:space="preserve">Glazed Overpanel: Double Leaf Wood Doorset FD60 (L10/ 560B)
</t>
    </r>
    <r>
      <rPr>
        <sz val="9"/>
        <rFont val="Arial"/>
        <family val="2"/>
      </rPr>
      <t xml:space="preserve">Supply and fix glazed wood over panel in conjunction with replacement double leaf doorset to achieve fire resistance of 60 minutes integrity and 60 minutes insulation. Frame consisting minimum 70 x 44 mm softwood of  640 kg/m³ minimum density complete with 15 mm thick softwood architraves / trims.
Manufacturer: Contractor's choice.
-  Product reference: Contractor's choice.
Panel height: ≤ 600 mm.
Panel width: 1524 mm (overall door width).
</t>
    </r>
  </si>
  <si>
    <t>GLAZED SIDESCREENS: 30/ 60 MINUTES FIRE RESISTANCE (L10)</t>
  </si>
  <si>
    <r>
      <t xml:space="preserve">Glazed Sidescreen: Wood Doorset FD30 (L10/ 560A)
</t>
    </r>
    <r>
      <rPr>
        <sz val="9"/>
        <rFont val="Arial"/>
        <family val="2"/>
      </rPr>
      <t xml:space="preserve">Supply and fix glazed sidescreen in conjunction with replacement doorset to achieve fire resistance of 30 minutes integrity and 30 minutes insulation. Frame consisting minimum 70 x 32 mm softwood of  510 kg/m³ minimum density complete with 15 mm thick softwood architraves / trims.
Manufacturer: Contractor's choice.
-  Product reference: Contractor's choice.
Panel height: 2040 mm (overall door height).
Panel width: ≤ 600 mm.
</t>
    </r>
  </si>
  <si>
    <r>
      <t xml:space="preserve">Glazed Sidescreen: Wood Doorset FD60 (L10/ 560B)
</t>
    </r>
    <r>
      <rPr>
        <sz val="9"/>
        <rFont val="Arial"/>
        <family val="2"/>
      </rPr>
      <t xml:space="preserve">Supply and fix glazed sidescreen in conjunction with replacement doorset to achieve fire resistance of 60 minutes integrity and 60 minutes insulation. Frame consisting minimum 70 x 44 mm hardwood of  640 kg/m³ minimum density complete with 15 mm thick softwood architraves / trims.
Manufacturer: Contractor's choice.
-  Product reference: Contractor's choice.
Panel height: 2040 mm (overall door height).
Panel width: ≤ 600 mm.
</t>
    </r>
  </si>
  <si>
    <t>SOLID OVER PANELS: 30 MINUTES FIRE RESISTANCE (L10)</t>
  </si>
  <si>
    <r>
      <t xml:space="preserve">Solid Wood Overpanel: Single Leaf Wood Doorset FD30 (L10/ 560A)
</t>
    </r>
    <r>
      <rPr>
        <sz val="9"/>
        <rFont val="Arial"/>
        <family val="2"/>
      </rPr>
      <t>Supply and fix solid wood over panel in conjunction with replacement single leaf doorset to achieve fire resistance of 30 minutes integrity and 30 minutes insulation. Frame consisting minimum 70 x 32 mm softwood of  510 kg/m³ minimum density including intumescent seals at jambs, complete with 15 mm thick softwood architraves / trims.
Manufacturer: Contractors choice.
-  Product reference: Flamebreak 430 Exterior Glue Lipped FD30.</t>
    </r>
    <r>
      <rPr>
        <b/>
        <sz val="9"/>
        <rFont val="Arial"/>
        <family val="2"/>
      </rPr>
      <t xml:space="preserve">
</t>
    </r>
    <r>
      <rPr>
        <sz val="9"/>
        <rFont val="Arial"/>
        <family val="2"/>
      </rPr>
      <t>Panel height: ≤ 600 mm.
Panel width 838 mm (overall door width).</t>
    </r>
    <r>
      <rPr>
        <b/>
        <sz val="9"/>
        <rFont val="Arial"/>
        <family val="2"/>
      </rPr>
      <t xml:space="preserve">
</t>
    </r>
  </si>
  <si>
    <r>
      <t xml:space="preserve">Solid Wood Overpanel: Double Leaf Wood Doorset FD30 (L10/ 560A)
</t>
    </r>
    <r>
      <rPr>
        <sz val="9"/>
        <rFont val="Arial"/>
        <family val="2"/>
      </rPr>
      <t>Supply and fix solid wood over panel in conjunction with replacement double leaf doorset to achieve fire resistance of 30 minutes integrity and 30 minutes insulation. Frame consisting minimum 70 x 32 mm softwood of  510 kg/m³ minimum density including intumescent seals at jambs, complete with 15 mm thick softwood architraves / trims.
Manufacturer: Contractors choice.
-  Product reference: Flamebreak 430 Exterior Glue Lipped FD30.</t>
    </r>
    <r>
      <rPr>
        <b/>
        <sz val="9"/>
        <rFont val="Arial"/>
        <family val="2"/>
      </rPr>
      <t xml:space="preserve">
</t>
    </r>
    <r>
      <rPr>
        <sz val="9"/>
        <rFont val="Arial"/>
        <family val="2"/>
      </rPr>
      <t>Panel height: ≤ 600 mm.
Panel width: 1524 mm (overall door width).</t>
    </r>
    <r>
      <rPr>
        <b/>
        <sz val="9"/>
        <rFont val="Arial"/>
        <family val="2"/>
      </rPr>
      <t xml:space="preserve">
</t>
    </r>
  </si>
  <si>
    <r>
      <t xml:space="preserve">Solid Wood Overpanel: Single Leaf Wood Doorset FD60 (L10/ 560B)
</t>
    </r>
    <r>
      <rPr>
        <sz val="9"/>
        <rFont val="Arial"/>
        <family val="2"/>
      </rPr>
      <t>Supply and fix solid wood over panel in conjunction with replacement single leaf doorset to achieve fire resistance of 60 minutes integrity and 60 minutes insulation. Frame consisting minimum 70 x 44 mm hardwood of  640 kg/m³ minimum density including intumescent seals at jambs, complete with 15 mm thick softwood architraves / trims.
Manufacturer: Contractors choice.
-  Product reference: Flamebreak 660 Exterior Glue Lipped FD60.</t>
    </r>
    <r>
      <rPr>
        <b/>
        <sz val="9"/>
        <rFont val="Arial"/>
        <family val="2"/>
      </rPr>
      <t xml:space="preserve">
</t>
    </r>
    <r>
      <rPr>
        <sz val="9"/>
        <rFont val="Arial"/>
        <family val="2"/>
      </rPr>
      <t>Panel height: ≤ 600 mm.
Panel width 838 mm (overall door width).</t>
    </r>
    <r>
      <rPr>
        <b/>
        <sz val="9"/>
        <rFont val="Arial"/>
        <family val="2"/>
      </rPr>
      <t xml:space="preserve">
</t>
    </r>
  </si>
  <si>
    <r>
      <t xml:space="preserve">Solid Wood Overpanel: Double Leaf Wood Doorset FD60 (L10/ 560B)
</t>
    </r>
    <r>
      <rPr>
        <sz val="9"/>
        <rFont val="Arial"/>
        <family val="2"/>
      </rPr>
      <t>Supply and fix solid wood over panel in conjunction with replacement double leaf doorset to achieve fire resistance of 60 minutes integrity and 60 minutes insulation. Frame consisting minimum 70 x 44 mm hardwood of  640 kg/m³ minimum density including intumescent seals at jambs, complete with 15 mm thick softwood architraves / trims.
Manufacturer: Contractors choice.
-  Product reference: Flamebreak 660 Exterior Glue Lipped FD60.</t>
    </r>
    <r>
      <rPr>
        <b/>
        <sz val="9"/>
        <rFont val="Arial"/>
        <family val="2"/>
      </rPr>
      <t xml:space="preserve">
</t>
    </r>
    <r>
      <rPr>
        <sz val="9"/>
        <rFont val="Arial"/>
        <family val="2"/>
      </rPr>
      <t>Panel height: ≤ 600 mm.
Panel width: 1524 mm (overall door width).</t>
    </r>
    <r>
      <rPr>
        <b/>
        <sz val="9"/>
        <rFont val="Arial"/>
        <family val="2"/>
      </rPr>
      <t xml:space="preserve">
</t>
    </r>
  </si>
  <si>
    <t>SOLID SIDESCREENS: 30 MINUTES FIRE RESISTANCE (L10)</t>
  </si>
  <si>
    <t>4.4.1</t>
  </si>
  <si>
    <r>
      <t xml:space="preserve">Solid Wood Sidescreen: Wood Doorset FD30 (L10/ 560A)
</t>
    </r>
    <r>
      <rPr>
        <sz val="9"/>
        <rFont val="Arial"/>
        <family val="2"/>
      </rPr>
      <t xml:space="preserve">Supply and fix solid wood sidescreen in conjunction with replacement doorset to achieve fire resistance of 30 minutes integrity and 30 minutes insulation. Frame consisting minimum 70 x 32 mm softwood of  510 kg/m³ minimum density complete with 15 mm thick softwood architraves / trims.
Manufacturer: Contractors choice.
-  Product reference: Flamebreak 430 Exterior Glue Lipped FD30.
Panel height: 2040 mm (overall door height).
Panel width: ≤ 600 mm.
</t>
    </r>
  </si>
  <si>
    <t>4.4.2</t>
  </si>
  <si>
    <r>
      <t xml:space="preserve">Solid Wood Sidescreen: Wood Doorset FD60 (L10/ 560B)
</t>
    </r>
    <r>
      <rPr>
        <sz val="9"/>
        <rFont val="Arial"/>
        <family val="2"/>
      </rPr>
      <t xml:space="preserve">Supply and fix solid wood sidescreen in conjunction with replacement doorset to achieve fire resistance of 60 minutes integrity and 60 minutes insulation. Frame consisting minimum 70 x 44 mm hardwood of  640 kg/m³ minimum density complete with 15 mm thick softwood architraves / trims.
Manufacturer: Contractors choice.
-  Product reference: Flamebreak 660 Exterior Glue Lipped FD60.
Panel height: 2040 mm (overall door height).
Panel width: ≤ 600 mm.
</t>
    </r>
  </si>
  <si>
    <t xml:space="preserve">DOOR IRONMONGERY AND FURNITURE: </t>
  </si>
  <si>
    <t>DOOR HANGING DEVICES (P21)</t>
  </si>
  <si>
    <r>
      <rPr>
        <b/>
        <sz val="9"/>
        <rFont val="Arial"/>
        <family val="2"/>
      </rPr>
      <t>Single Axis Door Hinges: FD30 and FD60 Fire Resisting Doors (P21/ 310A)</t>
    </r>
    <r>
      <rPr>
        <sz val="9"/>
        <rFont val="Arial"/>
        <family val="2"/>
      </rPr>
      <t xml:space="preserve">
Supply and fix or replace 3 nr. door hinges to fire door including intumescent protection. 
Manufacturer:  [ASSA ABLOY Opening Solutions UK &amp; Ireland] .
-  Product reference:  [UNION PowerLOAD 603] .
Type:  Double ball bearing butt, square or radius corner, stainless steel grade 13.
Size:  102 x 88 mm.
Other requirements:  Intumescent protection kit ref. J-603-IK.
Hinges for fire resisting doors: Positioned in accordance with door leaf manufacturer's recommendations. 
</t>
    </r>
  </si>
  <si>
    <r>
      <rPr>
        <b/>
        <sz val="9"/>
        <rFont val="Arial"/>
        <family val="2"/>
      </rPr>
      <t>Overhead Door Closers: Flat entrance doors (P21/ 410A)</t>
    </r>
    <r>
      <rPr>
        <sz val="9"/>
        <rFont val="Arial"/>
        <family val="2"/>
      </rPr>
      <t xml:space="preserve">
Supply and fix or replace overhead door closer to fire door.
Manufacturer: Allegion (UK) Ltd.
-  Product reference: Briton 2321 B.T.S - Closer with backcheck; all-over softline cover.
Type: CAM action slide arm overhead door closer.
Material / finish: SSS Satin stainless steel.
Fixing: Push side door mounted (body).
</t>
    </r>
  </si>
  <si>
    <t>5.1.3</t>
  </si>
  <si>
    <r>
      <rPr>
        <b/>
        <sz val="9"/>
        <rFont val="Arial"/>
        <family val="2"/>
      </rPr>
      <t>Overhead Door Closers: Doors on escape routes (P21/ 410A)</t>
    </r>
    <r>
      <rPr>
        <sz val="9"/>
        <rFont val="Arial"/>
        <family val="2"/>
      </rPr>
      <t xml:space="preserve">
Supply and fix or replace overhead door closer to fire door.
Manufacturer: Allegion (UK) Ltd.
-  Product reference: Briton 2320/ 21 B.T.S - Closer with backcheck; all-over softline cover.
Type: CAM action slide arm overhead door closer.
Material / finish: SSS Satin stainless steel.
Fixing (a) - Pull side door mounted (body) product reference - 2320 B.T.S.
Fixing (b) - Push side door mounted (body) product reference - 2321 B.T.S.
</t>
    </r>
  </si>
  <si>
    <t>5.1.4</t>
  </si>
  <si>
    <r>
      <rPr>
        <b/>
        <sz val="9"/>
        <rFont val="Arial"/>
        <family val="2"/>
      </rPr>
      <t>Electromagnetic Hold open Devices (P21/ 471A)</t>
    </r>
    <r>
      <rPr>
        <sz val="9"/>
        <rFont val="Arial"/>
        <family val="2"/>
      </rPr>
      <t xml:space="preserve">
Supply and fix or replace electromagnetic hold open door closer to fire door.
Manufacturer: Allegion (UK) Ltd.
-  Product reference: Briton 2720/ 21 B.TE.S Electromagnetic hold open closer with backcheck, delayed action and softline cover.
Type: Electromagnetic track arm closer with integral hold open.
Hold-open facility: Electromagnetic hold-open facility (80˚-120˚).
Test switch: Integrated test switch simulates fire condition to check operation.
Material / finish: SSS Satin stainless steel.
Fixing (a) - Pull side door mounted (body) product reference - 2720 B.T.S.
Fixing (b) - Push side door mounted (body) product reference - 2721 B.T.S.
Power supply and fire detection and alarm system interface by others.
</t>
    </r>
  </si>
  <si>
    <t>5.1.5</t>
  </si>
  <si>
    <r>
      <rPr>
        <b/>
        <sz val="9"/>
        <rFont val="Arial"/>
        <family val="2"/>
      </rPr>
      <t>Electromagnetic Hold open/ Swing-free Devices (P21/ 471B)</t>
    </r>
    <r>
      <rPr>
        <sz val="9"/>
        <rFont val="Arial"/>
        <family val="2"/>
      </rPr>
      <t xml:space="preserve">
Supply and fix or replace electromagnetic hold open door closer to fire door.
Manufacturer: Dormakaba UK &amp; Ireland.
-  Product reference: DORMA TS 73 EMF Electromagnetic hold open/ swing-free closer.
Type: Electromagnetic track arm closer with integral hold open/ swing- free facility.
Hold-open facility: Electromagnetic hold-open facility (75˚-180˚).
Test switch: Include test switch to simulate fire condition and check operation.
Material / finish: Silver.
Mounting: Door leaf fixing.
Power supply and fire detection and alarm system interface by others.
</t>
    </r>
  </si>
  <si>
    <t>5.1.6</t>
  </si>
  <si>
    <r>
      <t xml:space="preserve">Wireless Electronic Hold Open Devices: Dorgard
</t>
    </r>
    <r>
      <rPr>
        <sz val="9"/>
        <rFont val="Arial"/>
        <family val="2"/>
      </rPr>
      <t>Supply and fix or replace battery powered wireless acoustic door retainer to fire door.</t>
    </r>
    <r>
      <rPr>
        <sz val="9"/>
        <color rgb="FFFF0000"/>
        <rFont val="Arial"/>
        <family val="2"/>
      </rPr>
      <t xml:space="preserve">
</t>
    </r>
    <r>
      <rPr>
        <sz val="9"/>
        <rFont val="Arial"/>
        <family val="2"/>
      </rPr>
      <t xml:space="preserve">Manufacturer: Fireco Limited. </t>
    </r>
    <r>
      <rPr>
        <b/>
        <sz val="9"/>
        <rFont val="Arial"/>
        <family val="2"/>
      </rPr>
      <t xml:space="preserve">
</t>
    </r>
    <r>
      <rPr>
        <sz val="9"/>
        <rFont val="Arial"/>
        <family val="2"/>
      </rPr>
      <t>-  Product reference: Dorgard 1328-A01 Acoustic Door Retainer</t>
    </r>
    <r>
      <rPr>
        <b/>
        <sz val="9"/>
        <rFont val="Arial"/>
        <family val="2"/>
      </rPr>
      <t xml:space="preserve">.
</t>
    </r>
    <r>
      <rPr>
        <sz val="9"/>
        <rFont val="Arial"/>
        <family val="2"/>
      </rPr>
      <t>Installation: In accordance with manufacturers instructions.</t>
    </r>
    <r>
      <rPr>
        <b/>
        <sz val="9"/>
        <rFont val="Arial"/>
        <family val="2"/>
      </rPr>
      <t xml:space="preserve">
</t>
    </r>
  </si>
  <si>
    <t>5.1.7</t>
  </si>
  <si>
    <r>
      <rPr>
        <b/>
        <sz val="9"/>
        <rFont val="Arial"/>
        <family val="2"/>
      </rPr>
      <t>Wireless Electronic Hold Open Devices: Dorgard Smartsound</t>
    </r>
    <r>
      <rPr>
        <sz val="9"/>
        <rFont val="Arial"/>
        <family val="2"/>
      </rPr>
      <t xml:space="preserve">
Supply and fix or replace battery powered wireless acoustic door retainer to fire door. 
Manufacturer: Fireco Limited. 
-  Product reference: Dorgard SmartSound Acoustic Door Retainer.
Installation: In accordance with manufacturers instructions.
</t>
    </r>
  </si>
  <si>
    <t>5.1.8</t>
  </si>
  <si>
    <r>
      <rPr>
        <b/>
        <sz val="9"/>
        <rFont val="Arial"/>
        <family val="2"/>
      </rPr>
      <t>Wireless Electronic Hold Open Devices: Dorgard Pro</t>
    </r>
    <r>
      <rPr>
        <sz val="9"/>
        <rFont val="Arial"/>
        <family val="2"/>
      </rPr>
      <t xml:space="preserve">
Supply and fix or replace battery powered wireless acoustic door retainer to fire door. 
Manufacturer: Fireco Limited. 
-  Product reference: Dorgard Pro Fire Door Retainer.
Installation: In accordance with manufacturers instructions.
</t>
    </r>
  </si>
  <si>
    <t>5.1.9</t>
  </si>
  <si>
    <r>
      <rPr>
        <b/>
        <sz val="9"/>
        <rFont val="Arial"/>
        <family val="2"/>
      </rPr>
      <t>Ancillary floor plate</t>
    </r>
    <r>
      <rPr>
        <sz val="9"/>
        <rFont val="Arial"/>
        <family val="2"/>
      </rPr>
      <t xml:space="preserve">
Supply and fix or replace proprietary floor plate kit for use with Dorgard wireless door retainer. 
</t>
    </r>
  </si>
  <si>
    <t>DOOR SECURING DEVICES</t>
  </si>
  <si>
    <t>5.2.1</t>
  </si>
  <si>
    <r>
      <rPr>
        <b/>
        <sz val="9"/>
        <rFont val="Arial"/>
        <family val="2"/>
      </rPr>
      <t>Mortice Deadlock (P21/ 515A)</t>
    </r>
    <r>
      <rPr>
        <sz val="9"/>
        <rFont val="Arial"/>
        <family val="2"/>
      </rPr>
      <t xml:space="preserve">
Supply and fix or replace mortice deadlock to fire door including intumescent protection.
Manufacturer: Allegion (UK) Ltd.
- Product reference: 5510.60.S.
Type: Mortice euro profile cylinder deadlock with square forend. 
Material / finish: SSS Satin stainless steel forend and strike plate.
Intumescent protection:  Fit with lock protection kit to BS 476-22. 
</t>
    </r>
  </si>
  <si>
    <t>5.2.2</t>
  </si>
  <si>
    <r>
      <rPr>
        <b/>
        <sz val="9"/>
        <rFont val="Arial"/>
        <family val="2"/>
      </rPr>
      <t>Mortice Sashlock: (P21/ 515B)</t>
    </r>
    <r>
      <rPr>
        <sz val="9"/>
        <rFont val="Arial"/>
        <family val="2"/>
      </rPr>
      <t xml:space="preserve">
Supply and fix or replace mortice sashlock to fire door including intumescent protection.
Manufacturer: Allegion (UK) Ltd.
-  Product reference: 5520.60.S.
Type: Mortice euro profile cylinder sashlock with square forend.
Finish: SSS Satin stainless steel forend and strike plate.
Intumescent protection:  Fit with lock protection kit to BS 476-22. 
</t>
    </r>
  </si>
  <si>
    <t>5.2.3</t>
  </si>
  <si>
    <r>
      <rPr>
        <b/>
        <sz val="9"/>
        <rFont val="Arial"/>
        <family val="2"/>
      </rPr>
      <t>Mortice Nightlatch (P21/ 515C)</t>
    </r>
    <r>
      <rPr>
        <sz val="9"/>
        <rFont val="Arial"/>
        <family val="2"/>
      </rPr>
      <t xml:space="preserve">
Supply and fix or replace mortice sashlock to fire door including intumescent protection.
Operation:  Nightlatch function operated by a half set of lever handles - internal lever retracts latchbolt; external single cylinder retracts latchbolt with use of key.
Manufacturer: Allegion (UK) Ltd.
-  Product reference: [5550.60.S
Type: Euro profile cylinder nightlatch with radius forend and hold-back.
Finish: [SSS Satin stainless steel forend and strike plate].
Intumescent protection:  Fit with lock protection kit to BS 476-22. 
</t>
    </r>
  </si>
  <si>
    <t>5.2.4</t>
  </si>
  <si>
    <r>
      <rPr>
        <b/>
        <sz val="9"/>
        <rFont val="Arial"/>
        <family val="2"/>
      </rPr>
      <t>Mortice Latch (P21/ 515D)</t>
    </r>
    <r>
      <rPr>
        <sz val="9"/>
        <rFont val="Arial"/>
        <family val="2"/>
      </rPr>
      <t xml:space="preserve">
Supply and fix or replace mortice latch to fire door including intumescent protection.
Manufacturer: Allegion (UK) Ltd.
-  Product reference: 5540.60.S - Mortice latch with square forend.
Finish: SSS Satin stainless steel forend and strike plate.
Intumescent protection:  Fit with lock protection kit to BS 476-22. 
</t>
    </r>
  </si>
  <si>
    <t>5.2.5</t>
  </si>
  <si>
    <r>
      <rPr>
        <b/>
        <sz val="9"/>
        <rFont val="Arial"/>
        <family val="2"/>
      </rPr>
      <t>Euro Profile Cylinder (P21/ 520B)</t>
    </r>
    <r>
      <rPr>
        <sz val="9"/>
        <rFont val="Arial"/>
        <family val="2"/>
      </rPr>
      <t xml:space="preserve">
Supply and fix or replace euro cylinder for use with mortice deadlock, sashlock and nightlatch lockcases.
Manufacturer: Allegion (UK) Ltd.
-  Product reference:  [Briton C2000].
Type: Cylinder and turn.
Number of keys:  Minimum 3 nr. supplied as standard.
</t>
    </r>
  </si>
  <si>
    <t>5.2.6</t>
  </si>
  <si>
    <r>
      <rPr>
        <b/>
        <sz val="9"/>
        <rFont val="Arial"/>
        <family val="2"/>
      </rPr>
      <t>Multipoint Locking System: Replacement Flat Entrance Doorsets (P21/ 530A)</t>
    </r>
    <r>
      <rPr>
        <sz val="9"/>
        <rFont val="Arial"/>
        <family val="2"/>
      </rPr>
      <t xml:space="preserve">
Supply and fix or replace multipoint locking system including intumescent protection for use with replacement flat entrance doorsets. 
Installation: Pre-assembly by doorset manufacturer in accordance with requirements for certification and/ or door/ doorset manufacturer's instructions.
Manufacturer:  ASSA ABLOY Opening Solutions UK &amp; Ireland.
-  Product reference:  YALE AutoSecure multi-point locking system.
Follower:  Single (not split).
Intumescent protection:  Fit with lock protection kit to BS 476-22. 
</t>
    </r>
  </si>
  <si>
    <t>5.2.7</t>
  </si>
  <si>
    <r>
      <rPr>
        <b/>
        <sz val="9"/>
        <rFont val="Arial"/>
        <family val="2"/>
      </rPr>
      <t>Euro Profile Cylinder: Multipoint Locking Systems (P21/ 535A)</t>
    </r>
    <r>
      <rPr>
        <sz val="9"/>
        <rFont val="Arial"/>
        <family val="2"/>
      </rPr>
      <t xml:space="preserve">
Supply and fix or replace euro cylinder for use with multipoint locking systems. 
Manufacturer:  ASSA ABLOY Opening Solutions UK &amp; Ireland.
-  Product reference:  YALE KM Superior 1 Star Euro Profile Cylinder.
Type: Cylinder and turn.
Keying:  Keyed to differ (KD). 
Number of keys:  3 supplied as standard. 
</t>
    </r>
  </si>
  <si>
    <t>EMERGENCY EXIT DEVICES</t>
  </si>
  <si>
    <t>5.3.1</t>
  </si>
  <si>
    <r>
      <rPr>
        <b/>
        <sz val="9"/>
        <rFont val="Arial"/>
        <family val="2"/>
      </rPr>
      <t>Push Pad Emergency Exit Latch (P21/ 571A)</t>
    </r>
    <r>
      <rPr>
        <sz val="9"/>
        <rFont val="Arial"/>
        <family val="2"/>
      </rPr>
      <t xml:space="preserve">
Supply and fix or replace push pad emergency exit latch to door on final escape route.
Manufacturer: Allegion (UK) Ltd.
-  Product reference: Briton 581.BM Push Pad.
</t>
    </r>
  </si>
  <si>
    <t>5.3.2</t>
  </si>
  <si>
    <r>
      <t xml:space="preserve">Pushbar Emergency Exit Devices (P21/ 577A)
</t>
    </r>
    <r>
      <rPr>
        <sz val="9"/>
        <rFont val="Arial"/>
        <family val="2"/>
      </rPr>
      <t xml:space="preserve">Supply and fix or replace pushbar emergency exit device to door on final escape route.
Manufacturer: Allegion (UK) Ltd.
-  Product reference: Briton 574.V two point locking rod kit for panic device with upper and lower pullmans.
Finish: (BM) Black.
Outside access device: Briton 1413E/LE.
Accessories: Easy clean socket 574.STE. </t>
    </r>
    <r>
      <rPr>
        <b/>
        <sz val="9"/>
        <rFont val="Arial"/>
        <family val="2"/>
      </rPr>
      <t xml:space="preserve">
</t>
    </r>
  </si>
  <si>
    <t>DOOR BOLTS</t>
  </si>
  <si>
    <t>5.4.1</t>
  </si>
  <si>
    <r>
      <rPr>
        <b/>
        <sz val="9"/>
        <rFont val="Arial"/>
        <family val="2"/>
      </rPr>
      <t>Lever Action Flush Bolts (P21/ 582A)</t>
    </r>
    <r>
      <rPr>
        <sz val="9"/>
        <rFont val="Arial"/>
        <family val="2"/>
      </rPr>
      <t xml:space="preserve">
Supply and fix or replace pair of flush bolts to passive fire door of pair. Bolts to be morticed into upper and lower meeting edge including intumescent protection kit.
Manufacturer: Allegion (UK) Ltd.
-  Product reference: Lever action flush bolts.
Type: 4735.S.20.202 - SS Lever action flush bolt, 202 x 20 mm.
Keep plates: Fix flat shoot plates provided.
Intumescent protection:  Fit with lock protection kit to BS 476-22. 
</t>
    </r>
  </si>
  <si>
    <t>5.4.2</t>
  </si>
  <si>
    <r>
      <rPr>
        <b/>
        <sz val="9"/>
        <rFont val="Arial"/>
        <family val="2"/>
      </rPr>
      <t>Surface Bolts: 150 mm (P21/ 582B)</t>
    </r>
    <r>
      <rPr>
        <sz val="9"/>
        <rFont val="Arial"/>
        <family val="2"/>
      </rPr>
      <t xml:space="preserve">
Supply and fix or replace surface bolt to active fire door of pair.  
Manufacturer: Allegion (UK) Ltd.
-  Product reference: Flat section surface bolt with extruded keep.
Type: AQ82 - 150mm Bolt Casing, Bolt Shoot Length - 25mm
Operation / fixing: Flat slide bolt with integral ball an spring mechanism for positive location of bolt, fix horizontally with screws supplied.
</t>
    </r>
  </si>
  <si>
    <t>5.4.3</t>
  </si>
  <si>
    <r>
      <rPr>
        <b/>
        <sz val="9"/>
        <rFont val="Arial"/>
        <family val="2"/>
      </rPr>
      <t>Surface Bolts: 200 mm (P21/ 582B)</t>
    </r>
    <r>
      <rPr>
        <sz val="9"/>
        <rFont val="Arial"/>
        <family val="2"/>
      </rPr>
      <t xml:space="preserve">
Supply and fix or replace surface bolt to active fire door of pair.  
Manufacturer: Allegion (UK) Ltd.
-  Product reference: Flat section surface bolt with extruded keep.
Type: AQ83 - 202mm Bolt Casing, Bolt Shoot Length - 25mm
Operation / fixing: Flat slide bolt with integral ball an spring mechanism for positive location of bolt, fix horizontally with screws supplied.
</t>
    </r>
  </si>
  <si>
    <t>DOOR FURNTIURE</t>
  </si>
  <si>
    <t>5.5.1</t>
  </si>
  <si>
    <r>
      <rPr>
        <b/>
        <sz val="9"/>
        <rFont val="Arial"/>
        <family val="2"/>
      </rPr>
      <t>Lever Handles on Backplate: Replacement Flat Entrance Doorsets (P21/ 610A)</t>
    </r>
    <r>
      <rPr>
        <sz val="9"/>
        <rFont val="Arial"/>
        <family val="2"/>
      </rPr>
      <t xml:space="preserve">
Supply and fix or replace pair of lever handles on back plate for operation of multipoint locking systems fixed to replacement flats entrance fire doorsets.
Manufacturer:  Trojan Hardware &amp; Design Limited.
-  Product reference:  TROJAN TS007 2 Star Composite Lever Handle.
Type:  Flat pattern.
Size:  Backplate size 240 x 30mm.
</t>
    </r>
  </si>
  <si>
    <t>5.5.2</t>
  </si>
  <si>
    <r>
      <rPr>
        <b/>
        <sz val="9"/>
        <rFont val="Arial"/>
        <family val="2"/>
      </rPr>
      <t>Lever Handles on Rose (P21/ 610B)</t>
    </r>
    <r>
      <rPr>
        <sz val="9"/>
        <rFont val="Arial"/>
        <family val="2"/>
      </rPr>
      <t xml:space="preserve">
Supply and fix or replace pair of lever handles on roses for operation of mortice latch or sashlock fixed to fire door.
Manufacturer:  Allegion (UK) Ltd.
-  Product reference:  4201.19.SS - Lever handle on rose, round bar return to door.
Type:  Round pattern (tubular) with return to door. 
</t>
    </r>
  </si>
  <si>
    <t>5.5.3</t>
  </si>
  <si>
    <r>
      <rPr>
        <b/>
        <sz val="9"/>
        <rFont val="Arial"/>
        <family val="2"/>
      </rPr>
      <t>Lever Handles on Rose: Half Set (P21/ 610B)</t>
    </r>
    <r>
      <rPr>
        <sz val="9"/>
        <rFont val="Arial"/>
        <family val="2"/>
      </rPr>
      <t xml:space="preserve">
Supply and fix or replace half pair of lever handles on roses for operation of mortice nightlatch fixed to fir door.
Manufacturer:  Allegion (UK) Ltd.
-  Product reference:  4201.19.SS - Lever handle on rose, round bar return to door.
Type:  Round pattern (tubular) with return to door. 
</t>
    </r>
  </si>
  <si>
    <t>5.5.4</t>
  </si>
  <si>
    <r>
      <rPr>
        <b/>
        <sz val="9"/>
        <rFont val="Arial"/>
        <family val="2"/>
      </rPr>
      <t>Pull handles 300 mm: Doors on Escape Routes (P21/ 641)</t>
    </r>
    <r>
      <rPr>
        <sz val="9"/>
        <rFont val="Arial"/>
        <family val="2"/>
      </rPr>
      <t xml:space="preserve">
Supply and fix or replace 20 mm round bar section bolt through D pull handle to fire door.
Manufacturer:  Allegion (UK) Ltd.
-  Product reference: D pull handle - Round bar section - 4721.20.300.
Distance between centres:  300 mm.
Material/ finish:  Satin stainless steel, grade 1.4401 (316).
</t>
    </r>
  </si>
  <si>
    <t>5.5.5</t>
  </si>
  <si>
    <r>
      <rPr>
        <b/>
        <sz val="9"/>
        <rFont val="Arial"/>
        <family val="2"/>
      </rPr>
      <t>Pull handles 200 mm: Doors on Escape Routes (P21/ 641A)</t>
    </r>
    <r>
      <rPr>
        <sz val="9"/>
        <rFont val="Arial"/>
        <family val="2"/>
      </rPr>
      <t xml:space="preserve">
Supply and fix or replace 20 mm round bar section bolt through D pull handle to fire door.
Manufacturer:  Allegion (UK) Ltd.
-  Product reference: D pull handle - Round bar section - 4721.20.200.
Distance between centres:  200 mm.
Material/ finish:  Satin stainless steel, grade 1.4401 (316).
</t>
    </r>
  </si>
  <si>
    <t>5.5.6</t>
  </si>
  <si>
    <r>
      <rPr>
        <b/>
        <sz val="9"/>
        <rFont val="Arial"/>
        <family val="2"/>
      </rPr>
      <t>Push Plates: Doors on Escape Routes (P21/ 670)</t>
    </r>
    <r>
      <rPr>
        <sz val="9"/>
        <rFont val="Arial"/>
        <family val="2"/>
      </rPr>
      <t xml:space="preserve">
Supply and fix or replace satin stainless steel push plate to fire door. 
Manufacturer:  Allegion (UK) Ltd.
-  Product reference:  4731.75.375 Push plate, engraved 'PUSH'.
Size:  325 x 75 mm.
Mounting:  Face fix using SS CSK screws supplied.
Additional requirements:  Rounded edges and radiused corners.
</t>
    </r>
  </si>
  <si>
    <t>5.5.7</t>
  </si>
  <si>
    <r>
      <rPr>
        <b/>
        <sz val="9"/>
        <rFont val="Arial"/>
        <family val="2"/>
      </rPr>
      <t>Kick Plates: Doors on Escape Routes (P21/ 690)</t>
    </r>
    <r>
      <rPr>
        <sz val="9"/>
        <rFont val="Arial"/>
        <family val="2"/>
      </rPr>
      <t xml:space="preserve">
Supply and fix or replace stain stainless steel kick plate to push side of fire door. 
Manufacturer:  Allegion (UK) Ltd.
-  Product reference:  4760.304 - Kick plate 1.2 mm thick.
Size:  750 x 150 mm.
Mounting:  Face fix using SS CSK screws supplied.
Additional requirements:  Rounded edges and 5 mm radiused corners. 
</t>
    </r>
  </si>
  <si>
    <t>5.5.8</t>
  </si>
  <si>
    <r>
      <rPr>
        <b/>
        <sz val="9"/>
        <rFont val="Arial"/>
        <family val="2"/>
      </rPr>
      <t>Fire Door Keep Shut Signs: Stainless Steel (P21/ 695A)</t>
    </r>
    <r>
      <rPr>
        <sz val="9"/>
        <rFont val="Arial"/>
        <family val="2"/>
      </rPr>
      <t xml:space="preserve">
Supply and fix or replace fire door keep shut sign to fire door. Mandatory fire safety instruction notice (white text / blue background).
Manufacturer: Allegion (UK) Ltd.
-  Product reference:  4750.10 - Fire door keep shut.
Type: Circular 76 mm ∅ x 1.5 mm stainless steel sign.
Fixing/ mounting height: Fix using SS CSK screws, 1500 mm FFL to base of sign. 
</t>
    </r>
  </si>
  <si>
    <t>5.5.9</t>
  </si>
  <si>
    <r>
      <rPr>
        <b/>
        <sz val="9"/>
        <rFont val="Arial"/>
        <family val="2"/>
      </rPr>
      <t>Fire Door Keep Locked Signs: Stainless Steel (P21/ 695A)</t>
    </r>
    <r>
      <rPr>
        <sz val="9"/>
        <rFont val="Arial"/>
        <family val="2"/>
      </rPr>
      <t xml:space="preserve">
Supply and fix or replace fire door keep shut sign to fire door. Mandatory fire safety instruction notice (white text / blue background).
Manufacturer: Allegion (UK) Ltd.
-  Product reference:  4750.11 - Fire door keep locked.
Type: Circular 76 mm ∅ x 1.5 mm stainless steel sign.
Fixing/ mounting height: Fix using SS CSK screws, 1500 mm FFL to base of sign. 
</t>
    </r>
  </si>
  <si>
    <t>5.5.10</t>
  </si>
  <si>
    <r>
      <rPr>
        <b/>
        <sz val="9"/>
        <rFont val="Arial"/>
        <family val="2"/>
      </rPr>
      <t>Door Numerals (P21/ 700A)</t>
    </r>
    <r>
      <rPr>
        <sz val="9"/>
        <rFont val="Arial"/>
        <family val="2"/>
      </rPr>
      <t xml:space="preserve">
Supply and fix or replace door numerals to fire door, face fix using SS CSK screws supplied.
Manufacturer: Trojan Hardware &amp; Design Limited
- Product reference: TROJAN polished chrome door numerals, 75 mm.</t>
    </r>
  </si>
  <si>
    <t>5.5.11</t>
  </si>
  <si>
    <r>
      <rPr>
        <b/>
        <sz val="9"/>
        <rFont val="Arial"/>
        <family val="2"/>
      </rPr>
      <t>Escutcheons: Euro Profile (P21/ 710A)</t>
    </r>
    <r>
      <rPr>
        <sz val="9"/>
        <rFont val="Arial"/>
        <family val="2"/>
      </rPr>
      <t xml:space="preserve">
Supply and fix or replace satin stainless steel escutcheon to cylinder lock fixed to fixed to fire door without handle on backplate.
Manufacturer:  Allegion (UK) Ltd.
-  Product reference:  4713.4 - Euro profile cylinder escutcheon.
Fixing:  52 mm diameter x 4mm with snap on cover (pair), bolt through fixing.
</t>
    </r>
  </si>
  <si>
    <t>5.5.12</t>
  </si>
  <si>
    <r>
      <rPr>
        <b/>
        <sz val="9"/>
        <rFont val="Arial"/>
        <family val="2"/>
      </rPr>
      <t>Escutcheons Blank: Euro Profile (P21/ 710B)</t>
    </r>
    <r>
      <rPr>
        <sz val="9"/>
        <rFont val="Arial"/>
        <family val="2"/>
      </rPr>
      <t xml:space="preserve">
Supply and fix or replace satin stainless steel blank escutcheon to cylinder lock fixed to fire door without handle backplate.
Manufacturer:  Allegion (UK) Ltd.
-  Product reference:  4715.4 - Blank escutcheon.
</t>
    </r>
  </si>
  <si>
    <t>5.5.13</t>
  </si>
  <si>
    <r>
      <rPr>
        <b/>
        <sz val="9"/>
        <rFont val="Arial"/>
        <family val="2"/>
      </rPr>
      <t>Cylinder Pull: Euro Profile (P21/ 710C)</t>
    </r>
    <r>
      <rPr>
        <sz val="9"/>
        <rFont val="Arial"/>
        <family val="2"/>
      </rPr>
      <t xml:space="preserve">
Supply and fix or replace satin stainless steel cylinder pull to cylinder lock fixed to fire door.
Manufacturer:  Allegion (UK) Ltd.
-  Product reference:  4733 - Cylinder pull with aperture for euro profile cylinder.</t>
    </r>
  </si>
  <si>
    <t>5.5.14</t>
  </si>
  <si>
    <r>
      <rPr>
        <b/>
        <sz val="9"/>
        <rFont val="Arial"/>
        <family val="2"/>
      </rPr>
      <t>Door Stops (P21/ 720A)</t>
    </r>
    <r>
      <rPr>
        <sz val="9"/>
        <rFont val="Arial"/>
        <family val="2"/>
      </rPr>
      <t xml:space="preserve">
Supply and fix or replace satin stainless steel wall mounted door stop for fire door opening against wall without closer with a back check facility. 
Manufacturer: Häfele UK Ltd.
-  Product reference: 937.10.702 - 60 mm wall mount door stop, black rubber buffer.
</t>
    </r>
  </si>
  <si>
    <t>5.5.15</t>
  </si>
  <si>
    <r>
      <t xml:space="preserve">Letterplate with Security Cowl: Flat Entrance Doorsets FD30s (P21/ 730A)
</t>
    </r>
    <r>
      <rPr>
        <sz val="9"/>
        <rFont val="Arial"/>
        <family val="2"/>
      </rPr>
      <t>Supply and fix or replace fire and smoke resistant letterplate with proprietary security cowl.
Manufacturer: Lorient Polyproducts Ltd.
-  Product reference: Firemaster Letterplate Ref: LRJS 29063. 
Installation: Door aperture to be machined off-site in accordance with requirements for certification and/ or door/ doorset manufacturer's instructions.</t>
    </r>
    <r>
      <rPr>
        <b/>
        <sz val="9"/>
        <rFont val="Arial"/>
        <family val="2"/>
      </rPr>
      <t xml:space="preserve">
</t>
    </r>
  </si>
  <si>
    <t>5.5.16</t>
  </si>
  <si>
    <r>
      <t xml:space="preserve">Letterplate with Security Cowl: Flat Entrance Doorsets FD60s (P21/ 730B)
</t>
    </r>
    <r>
      <rPr>
        <sz val="9"/>
        <rFont val="Arial"/>
        <family val="2"/>
      </rPr>
      <t>Supply and fix or replace fire and smoke resistant letterplate with proprietary security cowl.
Manufacturer: Lorient Polyproducts Ltd.
-  Product reference: High Performance Fire, Smoke and Security Letterplate Ref: LRJ 8042S.
Installation: Pre-assembly by doorset manufacturer in accordance with requirements for certification and/ or door/ doorset manufacturer's instructions.</t>
    </r>
  </si>
  <si>
    <t>5.5.17</t>
  </si>
  <si>
    <r>
      <t xml:space="preserve">Door Viewers: Fire Resisting (P21/ 890)
</t>
    </r>
    <r>
      <rPr>
        <sz val="9"/>
        <rFont val="Arial"/>
        <family val="2"/>
      </rPr>
      <t>Supply and fix or replace door viewer to 44 or 54 mm thick fire door.</t>
    </r>
    <r>
      <rPr>
        <b/>
        <sz val="9"/>
        <rFont val="Arial"/>
        <family val="2"/>
      </rPr>
      <t xml:space="preserve">
</t>
    </r>
    <r>
      <rPr>
        <sz val="9"/>
        <rFont val="Arial"/>
        <family val="2"/>
      </rPr>
      <t>Manufacturer:  Lorient Polyproducts Ltd.
-  Product reference:  [Fire Resisting Wide Angle Door Viewer Ref: LRJ3745] .</t>
    </r>
    <r>
      <rPr>
        <b/>
        <sz val="9"/>
        <rFont val="Arial"/>
        <family val="2"/>
      </rPr>
      <t xml:space="preserve">
</t>
    </r>
  </si>
  <si>
    <t>5.5.18</t>
  </si>
  <si>
    <r>
      <t>Door Mounted Air Transfer Grilles: 30 Minutes Fire Resistance (P21/ 896A)</t>
    </r>
    <r>
      <rPr>
        <sz val="9"/>
        <rFont val="Arial"/>
        <family val="2"/>
      </rPr>
      <t xml:space="preserve">
Supply and fix or replace intumescent air transfer grille to fire door.
Manufacturer: Lorient Polyproducts Ltd.
-  Product reference: Lorient intumescent fire damper, non-vision style Ref: LVN20.
Size: 200 x 200 mm.
Fitting: Screwed and bedded in Lorient intumescent mastic.</t>
    </r>
    <r>
      <rPr>
        <b/>
        <sz val="9"/>
        <rFont val="Arial"/>
        <family val="2"/>
      </rPr>
      <t xml:space="preserve">
</t>
    </r>
  </si>
  <si>
    <t>5.5.19</t>
  </si>
  <si>
    <r>
      <t>Door Mounted Air Transfer Grilles: 60 Minutes Fire Resistance (P21/ 896C)</t>
    </r>
    <r>
      <rPr>
        <sz val="9"/>
        <rFont val="Arial"/>
        <family val="2"/>
      </rPr>
      <t xml:space="preserve">
Supply and fix or replace intumescent air transfer grille to fire door.
Manufacturer: Lorient Polyproducts Ltd.
-  Product reference: Lorient intumescent fire damper, non-vision style Ref: LVN25.
Size: 200 x 200 mm.
Fitting: Screwed and bedded in Lorient intumescent mastic.</t>
    </r>
    <r>
      <rPr>
        <b/>
        <sz val="9"/>
        <rFont val="Arial"/>
        <family val="2"/>
      </rPr>
      <t xml:space="preserve">
</t>
    </r>
  </si>
  <si>
    <t>5.5.20</t>
  </si>
  <si>
    <r>
      <t>Drop Seal: Mortised (P21/ 855A)</t>
    </r>
    <r>
      <rPr>
        <sz val="9"/>
        <rFont val="Arial"/>
        <family val="2"/>
      </rPr>
      <t xml:space="preserve">
Supply and fix or replace mortised drop seal to fire door.
Manufacturer: Lorient Polyproducts Ltd.
-  Product reference: LAS8001 si Drop Seal.
Type: Mortised/ concealed.
Dimensions: 35 mm high (excluding seal in dropped position) x 14 mm wide.
Length (nominal): 835 mm.</t>
    </r>
    <r>
      <rPr>
        <b/>
        <sz val="9"/>
        <rFont val="Arial"/>
        <family val="2"/>
      </rPr>
      <t xml:space="preserve">
</t>
    </r>
  </si>
  <si>
    <t xml:space="preserve">EXISTING FIRE RESISTING DOORS: ANCILLARY ITEMS / ADJUSTMENT / REPAIR </t>
  </si>
  <si>
    <t>ANCILLARY ITEMS / ADJUSTMENT</t>
  </si>
  <si>
    <r>
      <t>Door Thresholds: Hardwood</t>
    </r>
    <r>
      <rPr>
        <sz val="9"/>
        <rFont val="Arial"/>
        <family val="2"/>
      </rPr>
      <t xml:space="preserve">
Supply and fix or replace hardwood threshold including cutting/ re-fixing existing floor coverings as required. 
Material/ profile: Hardwood with chamfered edges. 
Size: 900 x 70 x 25 mm (nominal), width equal to width of door frame.
Gap at threshold: 3 mm between bottom edge of door.
Fixing: CS screw and adhesive fix including screw head plugs to match.
Maximum height of raised threshold: 15 mm above FFL.
Finishing: Apply wood stain to replacement thresholds prior to installation.</t>
    </r>
    <r>
      <rPr>
        <b/>
        <sz val="9"/>
        <rFont val="Arial"/>
        <family val="2"/>
      </rPr>
      <t xml:space="preserve">
</t>
    </r>
  </si>
  <si>
    <r>
      <rPr>
        <b/>
        <sz val="9"/>
        <rFont val="Arial"/>
        <family val="2"/>
      </rPr>
      <t>Ease and Adjust: Existing Fire Resisting Doors</t>
    </r>
    <r>
      <rPr>
        <sz val="9"/>
        <rFont val="Arial"/>
        <family val="2"/>
      </rPr>
      <t xml:space="preserve">
Allow for joinery works including; removing and re-hanging door and adjustment for correct operation ensuring gaps at door edges meet specified tolerances and door closes flush into stops. Include for repairs to door and frame using hardwood dowels / sections to allow repositioning of hinges if door is twisted, bowed, cupped.
Operating gaps:
-  Permissible gap at head and jamb door edges: 3-4 mm.
-  Permissible under-door (threshold gap): 3 mm.
-  Permissible projection of leaf beyond frame: 1 mm maximum upper half and 3 mm maximum at lower half. 
Repair specification to door and door frame as item 8.2.1.
</t>
    </r>
  </si>
  <si>
    <t>6.1.3</t>
  </si>
  <si>
    <r>
      <t xml:space="preserve">Planted Door Stops: Adjustment
</t>
    </r>
    <r>
      <rPr>
        <sz val="9"/>
        <rFont val="Arial"/>
        <family val="2"/>
      </rPr>
      <t xml:space="preserve">Remove existing door planted door stops from door frame head and jambs and re-fix in correct alignment to ensure door closes flush into stops without gaps. Door stops fixed using PVA adhesive with mechanical fixing such as a 1 mm gauge steel panel pin to achieve minimum penetration of 25 mm into the main frame section.
</t>
    </r>
  </si>
  <si>
    <t>6.1.4</t>
  </si>
  <si>
    <r>
      <t xml:space="preserve">Planted Door Stops FD30: Replacement 
</t>
    </r>
    <r>
      <rPr>
        <sz val="9"/>
        <rFont val="Arial"/>
        <family val="2"/>
      </rPr>
      <t>Remove existing wood planted door stops to door frame head and jambs and supply and fix replacement door stops in correct alignment to ensure door closes flush into stops without gaps. Door stops fixed using PVA adhesive with mechanical fixing such as a 1 mm gauge steel panel pin to achieve minimum penetration of 25 mm into the main frame section.
-  Species / density: Softwood, 510 kg/m³ minimum density.
-  Doors stop size (depth / width): 12 x 32 mm.</t>
    </r>
  </si>
  <si>
    <t>6.1.5</t>
  </si>
  <si>
    <r>
      <t xml:space="preserve">Planted Door Stops FD60: Replacement 
</t>
    </r>
    <r>
      <rPr>
        <sz val="9"/>
        <rFont val="Arial"/>
        <family val="2"/>
      </rPr>
      <t>Remove existing wood planted door stops to door frame head and jambs and supply and fix replacement door stops in correct alignment to ensure door closes flush into stops without gaps. Door stops fixed using PVA adhesive with mechanical fixing such as a 1 mm gauge steel panel pin to achieve minimum penetration of 25 mm into the main frame section.
-  Species / density: Hardwood, 640 kg/m³ minimum density.
-  Doors stop size (depth / width): 12 x 32 mm.</t>
    </r>
  </si>
  <si>
    <t>DOOR AND DOOR FRAME REPAIRS</t>
  </si>
  <si>
    <t>6.2.1</t>
  </si>
  <si>
    <t>6.2.2</t>
  </si>
  <si>
    <r>
      <t xml:space="preserve">Door Lippings: Hanging Edge Replacement
</t>
    </r>
    <r>
      <rPr>
        <sz val="9"/>
        <rFont val="Arial"/>
        <family val="2"/>
      </rPr>
      <t>Remove existing lipping and supply and fix full length hardwood lipping to hanging edge of door leaf to achieve edge gaps of 3-4 mm and/or replace damaged lipping. Include for planing door edges as required prior to fixing. Gaps up to 1 mm filled using epoxy wood filler.
- Thickness of lipping: 6 mm minimum/ 10 mm maximum (consistent).
- Fixing: Lippings bonded to door edges using UF adhesive.
- Fixing to existing lippings: Not permitted.</t>
    </r>
    <r>
      <rPr>
        <b/>
        <sz val="9"/>
        <rFont val="Arial"/>
        <family val="2"/>
      </rPr>
      <t xml:space="preserve">
</t>
    </r>
  </si>
  <si>
    <t>6.2.3</t>
  </si>
  <si>
    <r>
      <t xml:space="preserve">Door Lippings: Bottom Edge Replacement
</t>
    </r>
    <r>
      <rPr>
        <sz val="9"/>
        <rFont val="Arial"/>
        <family val="2"/>
      </rPr>
      <t>Remove existing lipping and supply and fix full length hardwood lipping to hanging edge of door leaf to achieve edge gaps of 3-4 mm and/or replace damaged lipping. Include for planing door edges as required prior to fixing. Gaps up to 1 mm filled using epoxy wood filler.
- Thickness of lipping: 6 mm minimum/ 10 mm maximum (consistent).
- Fixing: Lippings bonded to door edges using UF adhesive.
- Fixing to existing lippings: Not permitted.</t>
    </r>
    <r>
      <rPr>
        <b/>
        <sz val="9"/>
        <rFont val="Arial"/>
        <family val="2"/>
      </rPr>
      <t xml:space="preserve">
</t>
    </r>
  </si>
  <si>
    <t>6.2.4</t>
  </si>
  <si>
    <r>
      <t xml:space="preserve">Door Frame Reveal Strip: Frame Head  
</t>
    </r>
    <r>
      <rPr>
        <sz val="9"/>
        <rFont val="Arial"/>
        <family val="2"/>
      </rPr>
      <t>Supply and fix hardwood strip to frame head reveal to achieve door edge gap of 3-4 mm. Include for planing door edge as required prior to fixing. Gaps up to 1 mm filled using epoxy wood filler.</t>
    </r>
    <r>
      <rPr>
        <b/>
        <sz val="9"/>
        <rFont val="Arial"/>
        <family val="2"/>
      </rPr>
      <t xml:space="preserve">
</t>
    </r>
    <r>
      <rPr>
        <sz val="9"/>
        <rFont val="Arial"/>
        <family val="2"/>
      </rPr>
      <t>- Thickness of stripwood: 10 mm maximum (consistent).
- Fixing: Stripwood bonded to frame reveal using UF adhesive.</t>
    </r>
    <r>
      <rPr>
        <b/>
        <sz val="9"/>
        <rFont val="Arial"/>
        <family val="2"/>
      </rPr>
      <t xml:space="preserve">
</t>
    </r>
  </si>
  <si>
    <t>6.2.5</t>
  </si>
  <si>
    <r>
      <t xml:space="preserve">Door Frame Reveal Strip: Frame Jamb
</t>
    </r>
    <r>
      <rPr>
        <sz val="9"/>
        <rFont val="Arial"/>
        <family val="2"/>
      </rPr>
      <t>Supply and fix hardwood strip to reveal of jamb to achieve door edge gap of 3-4 mm. Include for planing door edge as required prior to fixing. Gaps up to 1 mm filled using epoxy wood filler.</t>
    </r>
    <r>
      <rPr>
        <b/>
        <sz val="9"/>
        <rFont val="Arial"/>
        <family val="2"/>
      </rPr>
      <t xml:space="preserve">
</t>
    </r>
    <r>
      <rPr>
        <sz val="9"/>
        <rFont val="Arial"/>
        <family val="2"/>
      </rPr>
      <t>- Thickness of stripwood: 10 mm maximum (consistent).
- Fixing: Stripwood bonded to frame reveal using UF adhesive.</t>
    </r>
    <r>
      <rPr>
        <b/>
        <sz val="9"/>
        <rFont val="Arial"/>
        <family val="2"/>
      </rPr>
      <t xml:space="preserve">
</t>
    </r>
  </si>
  <si>
    <t>6.2.6</t>
  </si>
  <si>
    <r>
      <rPr>
        <b/>
        <sz val="9"/>
        <rFont val="Arial"/>
        <family val="2"/>
      </rPr>
      <t>Door Lipping: Repair (section)</t>
    </r>
    <r>
      <rPr>
        <sz val="9"/>
        <rFont val="Arial"/>
        <family val="2"/>
      </rPr>
      <t xml:space="preserve">
Remove damaged section of lipping cutting away cleanly. Repair using hardwood section of equal size and CSA tightly butt jointed in place and bonded using UF adhesive. Gaps up to 1 mm filled using epoxy wood filler.
- Repair size: </t>
    </r>
    <r>
      <rPr>
        <sz val="9"/>
        <rFont val="Calibri"/>
        <family val="2"/>
      </rPr>
      <t>≤</t>
    </r>
    <r>
      <rPr>
        <sz val="9"/>
        <rFont val="Arial"/>
        <family val="2"/>
      </rPr>
      <t xml:space="preserve"> 500 x 44 mm.
</t>
    </r>
  </si>
  <si>
    <t>6.2.7</t>
  </si>
  <si>
    <r>
      <t xml:space="preserve">Door and Door Frame Repair: Removal of Mortice Lock and Strike Plate
</t>
    </r>
    <r>
      <rPr>
        <sz val="9"/>
        <rFont val="Arial"/>
        <family val="2"/>
      </rPr>
      <t xml:space="preserve">Repair mortice to door leaf and recess in frame following removal of lock and strike plate using hardwood sections tightly jointed and bonded using UF adhesive. Gaps up to 1 mm filled using epoxy wood filler.
-  Mortice size: 165 x 100 x 20 mm.
-  Recess size: 235 x 25 x 4 mm.
</t>
    </r>
  </si>
  <si>
    <t>6.2.8</t>
  </si>
  <si>
    <r>
      <t xml:space="preserve">Door and Door Frame Repair: Removal of Rim Nightlatch and Strike Plate
</t>
    </r>
    <r>
      <rPr>
        <sz val="9"/>
        <rFont val="Arial"/>
        <family val="2"/>
      </rPr>
      <t xml:space="preserve">Repair cylinder aperture to door leaf, rebate to door edge and frame following removal of lock and strike using hardwood dowel and sections tightly jointed and bonded using UF adhesive. Gaps up to 1 mm filled using epoxy wood filler.
-  Aperture size: ∅ 32 x 44 mm.
-  Rebate size: 40 x 44 x 4 mm (2 nr.)
</t>
    </r>
  </si>
  <si>
    <t>6.2.9</t>
  </si>
  <si>
    <r>
      <rPr>
        <b/>
        <sz val="9"/>
        <rFont val="Arial"/>
        <family val="2"/>
      </rPr>
      <t>Door and Door Frame Repair: Removal of Jamb Mounted Concealed Door Closer</t>
    </r>
    <r>
      <rPr>
        <sz val="9"/>
        <rFont val="Arial"/>
        <family val="2"/>
      </rPr>
      <t xml:space="preserve">
Remove existing concealed cylindrical chain-linked door closer and repair cylinder mortice within door leaf using hardwood dowel tightly jointed and bonded using UF adhesive. Repair recesses to door edge and frame using hardwood section following removal of face plates. Gaps up to 1 mm filled using epoxy wood filler.
-  Aperture: ∅ 22 x 150 mm.
-  Plate size: 50 x 25 mm.
</t>
    </r>
  </si>
  <si>
    <t>6.2.10</t>
  </si>
  <si>
    <r>
      <rPr>
        <b/>
        <sz val="9"/>
        <rFont val="Arial"/>
        <family val="2"/>
      </rPr>
      <t>Door and Door Frame Repair: Replacement of Hinges (dropped leaf)</t>
    </r>
    <r>
      <rPr>
        <sz val="9"/>
        <rFont val="Arial"/>
        <family val="2"/>
      </rPr>
      <t xml:space="preserve">
Repair rebates to door edge and door frame ICW replacement of 3 nr. hinges using  hardwood sections tightly jointed and bonded using UF adhesive. Existing screw fixing holes within frame to be drilled out and plugged using hardwood dowel tightly jointed and bonded using UF adhesive. Gaps up to 1 mm filled using epoxy wood filler.
-  Rebate size door edge: 85 x 35 x 4 mm (6 nr.).
-  Hardwood plugs: ∅ 12 mm x 25 mm (12 nr).
</t>
    </r>
  </si>
  <si>
    <t>6.2.11</t>
  </si>
  <si>
    <r>
      <rPr>
        <b/>
        <sz val="9"/>
        <rFont val="Arial"/>
        <family val="2"/>
      </rPr>
      <t>Door Frame Repair: Splice repair</t>
    </r>
    <r>
      <rPr>
        <sz val="9"/>
        <rFont val="Arial"/>
        <family val="2"/>
      </rPr>
      <t xml:space="preserve">
Repair rebates to door edge and door frame ICW replacement of 3 nr. hinges using  hardwood sections tightly jointed and bonded using UF adhesive. Existing screw fixing holes within frame to be drilled out and plugged using hardwood dowel tightly jointed and bonded using UF adhesive. Gaps up to 1 mm filled using epoxy wood filler.
-  Rebate size door edge: 85 x 35 x 4 mm (6 nr.).
-  Hardwood plugs: ∅ 12 mm x 25 mm (12 nr).
</t>
    </r>
  </si>
  <si>
    <t>PERIMETER DOORS SEALS: REPLACEMENT  (L20)</t>
  </si>
  <si>
    <t>6.3.1</t>
  </si>
  <si>
    <r>
      <rPr>
        <b/>
        <sz val="9"/>
        <rFont val="Arial"/>
        <family val="2"/>
      </rPr>
      <t>Combined Fire &amp; Smoke Seals (brush pile) FR 30 min: Door Frame/ Edges (L20/ 340A)</t>
    </r>
    <r>
      <rPr>
        <sz val="9"/>
        <rFont val="Arial"/>
        <family val="2"/>
      </rPr>
      <t xml:space="preserve">
Remove and replace defective/ missing seals within existing grooves to frame reveals or leaf edges of fire door including preparation in accordance with manufacturers instructions.
Manufacturer: Lorient Polyproducts Ltd.
-  Product reference: LP1504SS Fire and Smoke Door Seal - 15 x 4 mm.</t>
    </r>
  </si>
  <si>
    <t>6.3.2</t>
  </si>
  <si>
    <r>
      <t xml:space="preserve">Combined Fire &amp; Smoke Seals (brush pile) FR 30 min: Door Edges (L20/ 340A)
</t>
    </r>
    <r>
      <rPr>
        <sz val="9"/>
        <rFont val="Arial"/>
        <family val="2"/>
      </rPr>
      <t xml:space="preserve">Form grooves within leaf edges of fire door and supply and fix combined fire and smoke seals flush within grooves.
Manufacturer: Lorient Polyproducts Ltd.
-  Product reference: LP1504SS Fire and Smoke Door Seal - 15 x 4 mm.
</t>
    </r>
  </si>
  <si>
    <t>6.3.3</t>
  </si>
  <si>
    <r>
      <rPr>
        <b/>
        <sz val="9"/>
        <rFont val="Arial"/>
        <family val="2"/>
      </rPr>
      <t>Fire Only Seals: FR 30 min: Door Frame/ Edges (L20/ 345A)</t>
    </r>
    <r>
      <rPr>
        <sz val="9"/>
        <rFont val="Arial"/>
        <family val="2"/>
      </rPr>
      <t xml:space="preserve">
Remove and replace existing fire seals to frame reveals or leaf edges fire door within existing grooves.
Manufacturer: Lorient Polyproducts Ltd.
-  Product reference: LP1504SS Fire and Smoke Door Seal - 15 x 4 mm.
</t>
    </r>
  </si>
  <si>
    <t>6.3.4</t>
  </si>
  <si>
    <r>
      <t xml:space="preserve">Fire Only Seals FR 30 min: Door Edges (L20/ 345A)
</t>
    </r>
    <r>
      <rPr>
        <sz val="9"/>
        <rFont val="Arial"/>
        <family val="2"/>
      </rPr>
      <t>Form grooves within leaf edges of fire door and supply and fix fire seals flush within grooves.
Manufacturer: Lorient Polyproducts Ltd.
-  Product reference: LP1504SS Fire and Smoke Door Seal - 15 x 4 mm.</t>
    </r>
  </si>
  <si>
    <t>6.3.5</t>
  </si>
  <si>
    <r>
      <rPr>
        <b/>
        <sz val="9"/>
        <rFont val="Arial"/>
        <family val="2"/>
      </rPr>
      <t>Combined Fire &amp; Smoke Seals (brush pile): FR 60 min: Door frame / Edges (L20/ 340B)</t>
    </r>
    <r>
      <rPr>
        <sz val="9"/>
        <rFont val="Arial"/>
        <family val="2"/>
      </rPr>
      <t xml:space="preserve">
Remove and replace existing fire and smoke seals to frame frame reveals or leaf edges of fire door within existing grooves.
Manufacturer: Lorient Polyproducts Ltd.
-  Product reference: LP2004SS Fire and Smoke Door Seal - 20 x 4 mm.
</t>
    </r>
  </si>
  <si>
    <t>6.3.6</t>
  </si>
  <si>
    <r>
      <t xml:space="preserve">Combined Fire &amp; Smoke Seals (brush pile): FR 60 min: Door Edges (L20/ 340B)
</t>
    </r>
    <r>
      <rPr>
        <sz val="9"/>
        <rFont val="Arial"/>
        <family val="2"/>
      </rPr>
      <t>Form grooves within leaf edges of fire door and supply and fix combined fire and smoke seals flush within grooves.
Manufacturer: Lorient Polyproducts Ltd.
-  Product reference: LP2004SS Fire and Smoke Door Seal - 20 x 4 mm.</t>
    </r>
    <r>
      <rPr>
        <b/>
        <sz val="9"/>
        <rFont val="Arial"/>
        <family val="2"/>
      </rPr>
      <t xml:space="preserve">
</t>
    </r>
  </si>
  <si>
    <t>6.3.7</t>
  </si>
  <si>
    <r>
      <t xml:space="preserve">Fire Only Seals: FR 60 min: Door frame / Door edges (L20/ 345B)
</t>
    </r>
    <r>
      <rPr>
        <sz val="9"/>
        <rFont val="Arial"/>
        <family val="2"/>
      </rPr>
      <t>Remove and replace existing fire seals to frames reveals or leaf edges of fire door within existing grooves.
Manufacturer: Lorient Polyproducts Ltd.
-  Product reference: Intumescent Fire Seal Ref: LP2004 - 20 x 4 mm.</t>
    </r>
    <r>
      <rPr>
        <b/>
        <sz val="9"/>
        <rFont val="Arial"/>
        <family val="2"/>
      </rPr>
      <t xml:space="preserve">
</t>
    </r>
  </si>
  <si>
    <t>6.3.8</t>
  </si>
  <si>
    <r>
      <rPr>
        <b/>
        <sz val="9"/>
        <rFont val="Arial"/>
        <family val="2"/>
      </rPr>
      <t>Fire Only Seals FR 60 min: Door Edges (L20/ 345B)</t>
    </r>
    <r>
      <rPr>
        <sz val="9"/>
        <rFont val="Arial"/>
        <family val="2"/>
      </rPr>
      <t xml:space="preserve">
Form grooves within leaf edges of fire door and supply and fix fire seals flush within grooves.
Manufacturer: Lorient Polyproducts Ltd.
-  Product reference: Intumescent Fire Seal Ref: LP2004 - 20 x 4 mm.</t>
    </r>
  </si>
  <si>
    <t>6.3.9</t>
  </si>
  <si>
    <r>
      <rPr>
        <b/>
        <sz val="9"/>
        <rFont val="Arial"/>
        <family val="2"/>
      </rPr>
      <t>Perimeter Smoke Seals (corner seal with twin blades): Door Frame (L20/ 350A)</t>
    </r>
    <r>
      <rPr>
        <sz val="9"/>
        <rFont val="Arial"/>
        <family val="2"/>
      </rPr>
      <t xml:space="preserve">
Supply and fix perimeter smoke seals to frame reveals.
Manufacturer: Norseal Limited.
-  Product reference: NOR710 Perimeter Seal.
</t>
    </r>
  </si>
  <si>
    <t xml:space="preserve">SEALING GAPS: DOOR FRAME TO SUPPORTING WALL </t>
  </si>
  <si>
    <t>6.4.1</t>
  </si>
  <si>
    <r>
      <t>Door Frame to Solid Wall Joints (≤ 20 mm): 30 min. Fire Resistance (P12)</t>
    </r>
    <r>
      <rPr>
        <sz val="9"/>
        <rFont val="Arial"/>
        <family val="2"/>
      </rPr>
      <t xml:space="preserve">
Remove and re-fix existing architraves to expose door frame to wall joint and fire stop gaps between frame and supporting solid or flexible wall structure.
-  Joint seal: Proprietary fire stopping product (e.g. expanding PU foam or preformed compressible intumescent foam), full depth of frame. </t>
    </r>
    <r>
      <rPr>
        <sz val="9"/>
        <color rgb="FFFF0000"/>
        <rFont val="Arial"/>
        <family val="2"/>
      </rPr>
      <t xml:space="preserve">
</t>
    </r>
    <r>
      <rPr>
        <sz val="9"/>
        <rFont val="Arial"/>
        <family val="2"/>
      </rPr>
      <t>-  Joint width: ≤ 20 mm.</t>
    </r>
    <r>
      <rPr>
        <b/>
        <sz val="9"/>
        <rFont val="Arial"/>
        <family val="2"/>
      </rPr>
      <t xml:space="preserve">
</t>
    </r>
  </si>
  <si>
    <t>6.4.2</t>
  </si>
  <si>
    <r>
      <t xml:space="preserve">Door Frame to Solid Wall Joints (≤ 20 mm): 60 min. Fire Resistance (P12)
</t>
    </r>
    <r>
      <rPr>
        <sz val="9"/>
        <rFont val="Arial"/>
        <family val="2"/>
      </rPr>
      <t xml:space="preserve">Remove and re-fix existing architraves to expose door frame to wall joint and fire stop gaps between frame and supporting solid or flexible wall structure.
-  Joint seal: Mineral rock fibre tightly packed for the full depth of the frame capped with mastic 10 mm deep to both faces.
-  Joint width: ≤ 20 mm.
</t>
    </r>
  </si>
  <si>
    <t>GLAZING (L20/ L40)</t>
  </si>
  <si>
    <t>6.5.1</t>
  </si>
  <si>
    <r>
      <t xml:space="preserve">Glazing Bead Replacement: Wood Doors/ Overpanels/ Screens
</t>
    </r>
    <r>
      <rPr>
        <sz val="9"/>
        <rFont val="Arial"/>
        <family val="2"/>
      </rPr>
      <t>Remove and replace damaged hardwood glazing bead of matching profile.
Manufacturer: Contractors choice.
-  Product reference: Contractors choice.
Installation:
-  Fixing: 40 x ∅ 1.5 mm minimum steel panel pins or no. 8 x 40 mm screws
-  Fixing angle: 35-40° to vertical.
-  Fixing spacings: 40 mm maximum from each corner, 150 mm maximum centres.</t>
    </r>
    <r>
      <rPr>
        <b/>
        <sz val="9"/>
        <rFont val="Arial"/>
        <family val="2"/>
      </rPr>
      <t xml:space="preserve">
</t>
    </r>
  </si>
  <si>
    <t>6.5.2</t>
  </si>
  <si>
    <r>
      <t xml:space="preserve">Glazing Channel Replacement: Wood FD30 Doors/ Overpanels/ Screens (L20/ 235A)
</t>
    </r>
    <r>
      <rPr>
        <sz val="9"/>
        <rFont val="Arial"/>
        <family val="2"/>
      </rPr>
      <t>Remove and replace damaged glazing channel of matching profile.
Fire resistance: 30 minutes minimum.</t>
    </r>
    <r>
      <rPr>
        <b/>
        <sz val="9"/>
        <rFont val="Arial"/>
        <family val="2"/>
      </rPr>
      <t xml:space="preserve">
</t>
    </r>
  </si>
  <si>
    <t>6.5.3</t>
  </si>
  <si>
    <r>
      <t xml:space="preserve">Fire Resistant Glazing: Replacement: Wood FD30 Doors/ Overpanels/ Screens (L40/ 510A)
</t>
    </r>
    <r>
      <rPr>
        <sz val="9"/>
        <rFont val="Arial"/>
        <family val="2"/>
      </rPr>
      <t>Remove and replace existing glass to fire door of matching thickness and fire resistance. 
Fire resistance: 30 minutes minimum.</t>
    </r>
  </si>
  <si>
    <t>6.5.4</t>
  </si>
  <si>
    <r>
      <t xml:space="preserve">Glazing Channel Replacement: Wood FD60 Doors/ Overpanels/ Screens (L20/ 235B)
</t>
    </r>
    <r>
      <rPr>
        <sz val="9"/>
        <rFont val="Arial"/>
        <family val="2"/>
      </rPr>
      <t xml:space="preserve">Remove and replace damaged glazing channel of matching profile.
Fire resistance: 60 minutes minimum.
</t>
    </r>
  </si>
  <si>
    <t>6.5.5</t>
  </si>
  <si>
    <r>
      <t xml:space="preserve">Fire Resistant Glazing: Replacement: Wood FD60 Doors/ Overpanels/ Screens (L40/ 510B)
</t>
    </r>
    <r>
      <rPr>
        <sz val="9"/>
        <rFont val="Arial"/>
        <family val="2"/>
      </rPr>
      <t>Remove and replace existing glass of matching thickness and fire resistance. 
Fire resistance: 60 minutes minimum.</t>
    </r>
  </si>
  <si>
    <t xml:space="preserve">DOOR IRONMONGERY: REPAIR ADJUSTMENT </t>
  </si>
  <si>
    <t>6.6.1</t>
  </si>
  <si>
    <r>
      <t xml:space="preserve">Door Closer: Operational adjustment
</t>
    </r>
    <r>
      <rPr>
        <sz val="9"/>
        <rFont val="Arial"/>
        <family val="2"/>
      </rPr>
      <t>Adjust existing door closer to ensure correct operation as listed. 
-  Variable power: Matched to size, weight and location of doors.
-  Latched doors: Override latches and/ or door seals when fitted.
-  Unlatched doors: Hold shut under normal working conditions.
-  Closing against smoke seals of fire doors: Positive. No gaps.</t>
    </r>
    <r>
      <rPr>
        <b/>
        <sz val="9"/>
        <rFont val="Arial"/>
        <family val="2"/>
      </rPr>
      <t xml:space="preserve">
</t>
    </r>
  </si>
  <si>
    <t>6.6.2</t>
  </si>
  <si>
    <t>7.1.6</t>
  </si>
  <si>
    <t>7.2.1</t>
  </si>
  <si>
    <t>7.2.2</t>
  </si>
  <si>
    <t>7.2.3</t>
  </si>
  <si>
    <t>7.2.4</t>
  </si>
  <si>
    <t>7.2.5</t>
  </si>
  <si>
    <t>7.2.6</t>
  </si>
  <si>
    <t>7.3.1</t>
  </si>
  <si>
    <t>7.3.2</t>
  </si>
  <si>
    <t>7.3.3</t>
  </si>
  <si>
    <t>7.3.4</t>
  </si>
  <si>
    <t>7.3.5</t>
  </si>
  <si>
    <t>7.3.6</t>
  </si>
  <si>
    <t>7.4.1</t>
  </si>
  <si>
    <t>7.5.1</t>
  </si>
  <si>
    <t>DRY LININGS / PARTITIONS / FLOORING / CEILINGS</t>
  </si>
  <si>
    <t>PARTITIONS (K10)</t>
  </si>
  <si>
    <r>
      <rPr>
        <b/>
        <sz val="9"/>
        <rFont val="Arial"/>
        <family val="2"/>
      </rPr>
      <t>Timber Stud Partition System: Fire Resistance - 30 minutes (K10/ 125A)</t>
    </r>
    <r>
      <rPr>
        <sz val="9"/>
        <rFont val="Arial"/>
        <family val="2"/>
      </rPr>
      <t xml:space="preserve">
Supply and fix non-loadbearing partition comprising CLS profile 63 x 38 mm C16 sole and head plate, noggings and studs at 450 mm centres, tapered edge 12.5 mm Gyproc FireLine plasterboard to each side fixed using drywall timber screws including all rigid beads/ stops with taped seamless finish and one coat primer.
Manufacturer: British Gypsum.
- Product reference: Non-loadbearing timber stud, 12.5 mm Gyproc FireLine.
Height: </t>
    </r>
    <r>
      <rPr>
        <sz val="9"/>
        <rFont val="Calibri"/>
        <family val="2"/>
      </rPr>
      <t>≤</t>
    </r>
    <r>
      <rPr>
        <sz val="9"/>
        <rFont val="Arial"/>
        <family val="2"/>
      </rPr>
      <t xml:space="preserve"> 2400 mm.
</t>
    </r>
  </si>
  <si>
    <r>
      <rPr>
        <b/>
        <sz val="9"/>
        <rFont val="Arial"/>
        <family val="2"/>
      </rPr>
      <t>Metal Stud Partition System: Fire Resistance - 30 minutes (K10/ 130A)</t>
    </r>
    <r>
      <rPr>
        <sz val="9"/>
        <rFont val="Arial"/>
        <family val="2"/>
      </rPr>
      <t xml:space="preserve">
Supply and fix non-loadbearing partition comprising 50 C 50 floor and ceiling channels, noggings and 48 mm 'C' studs at 600 mm centres, tapered edge 12.5 mm Gyproc FireLine plasterboard to each side fixed using drywall screws including all rigid beads/ stops with taped seamless finish and one coat primer.
Manufacturer: British Gypsum.
- Product reference: GypWall Classic, 12.5 mm Gyproc FireLine.
Height: </t>
    </r>
    <r>
      <rPr>
        <sz val="9"/>
        <rFont val="Calibri"/>
        <family val="2"/>
      </rPr>
      <t>≤</t>
    </r>
    <r>
      <rPr>
        <sz val="9"/>
        <rFont val="Arial"/>
        <family val="2"/>
      </rPr>
      <t xml:space="preserve"> 2400 mm.
</t>
    </r>
  </si>
  <si>
    <r>
      <rPr>
        <b/>
        <sz val="9"/>
        <rFont val="Arial"/>
        <family val="2"/>
      </rPr>
      <t>Insulation: Partition Systems: (K10/ 130A)</t>
    </r>
    <r>
      <rPr>
        <sz val="9"/>
        <rFont val="Arial"/>
        <family val="2"/>
      </rPr>
      <t xml:space="preserve">
Supply and fix mineral wool insulation in conjunction with erection of non-loadbearing partition systems as items 10.1.1 and 10.1.2. 
Manufacturer: Contractors choice.
-  Product reference: Mineral wool to BS EN 13162; density not less than 30 kg/m³.
-  Thickness: 50 mm.
</t>
    </r>
  </si>
  <si>
    <t>SERVICES ENCLOSURES (K10)</t>
  </si>
  <si>
    <t>8.2.1</t>
  </si>
  <si>
    <r>
      <t xml:space="preserve">Services Enclosure: High Level/ Pair of Doors: Fire Resistance - 30 minutes
</t>
    </r>
    <r>
      <rPr>
        <sz val="9"/>
        <rFont val="Arial"/>
        <family val="2"/>
      </rPr>
      <t xml:space="preserve">Remove existing MFC board enclosure including all fixings and supports and supply and fix enclosure constructed off solid or partition wall on escape route comprising fire resistant linings on timber stud frame including formation of opening for double leaf fire doorset, 45° sloping head/ soffit and skirting.
Studs/ framing/ linings/ finishing: As item 10.1.1.
-  Accurately position studs/ frame and securely fix to give full support to:
-  Fixtures, fittings and services, board edges and lining perimeters. 
Skirting/ trims:  As section P20.
Required opening, pair of doors: 1252 x 2040 x 44 mm (door size).
External dimensions of enclosure:  2200 x 1500 x 400 mm.
</t>
    </r>
  </si>
  <si>
    <t>8.2.2</t>
  </si>
  <si>
    <r>
      <t xml:space="preserve">Services Enclosure: Low level/ Pair of Doors: Fire Resistance - 30 minutes
</t>
    </r>
    <r>
      <rPr>
        <sz val="9"/>
        <rFont val="Arial"/>
        <family val="2"/>
      </rPr>
      <t xml:space="preserve">Remove existing MFC board enclosure including all fixings and supports and supply and fix enclosure constructed off solid or partition wall on escape route comprising fire resistant linings on timber stud frame including formation of opening for double leaf fire doorset, 45° sloping head/ soffit and skirting.
Studs/ framing/ linings/ finishing: As item 10.1.1.
-  Accurately position studs/ frame and securely fix to give full support to:
-  Fixtures, fittings and services, board edges and lining perimeters. 
Skirting/ trims:  As section P20.
Required opening, pair of doors: 1252 x 750 x 44 mm (door size).
External dimensions of enclosure:  1100 x 1500 x 400 mm.
</t>
    </r>
  </si>
  <si>
    <t>WALL LININGS: METAL FRAME/ ADHESIVE (K10)</t>
  </si>
  <si>
    <t>8.3.1</t>
  </si>
  <si>
    <r>
      <rPr>
        <b/>
        <sz val="9"/>
        <rFont val="Arial"/>
        <family val="2"/>
      </rPr>
      <t>Wall Lining System (Metal Framing): Fire Resistance (K10/ 165A)</t>
    </r>
    <r>
      <rPr>
        <sz val="9"/>
        <rFont val="Arial"/>
        <family val="2"/>
      </rPr>
      <t xml:space="preserve">
Supply and fix plasterboard wall linings fixed to proprietary metal frame on masonry wall or partition wall including all accessories with taped seamless finish and one coat primer. Framing centres at 600 mm and bracket centres (maximum) 800 mm.
Manufacturer: British Gypsum.
-  Product reference: GypLyner UNIVERSAL
Linings: 1 x 12.5 mm Gyproc WallBoard, tapered edge.
Accessories: Brackets, channels, track, connectors, rigid beads/ stops - as required. 
</t>
    </r>
  </si>
  <si>
    <t>8.3.2</t>
  </si>
  <si>
    <r>
      <rPr>
        <b/>
        <sz val="9"/>
        <rFont val="Arial"/>
        <family val="2"/>
      </rPr>
      <t>Wall Lining System (Adhesive): Fire Resistance (K10/ 185A)</t>
    </r>
    <r>
      <rPr>
        <sz val="9"/>
        <rFont val="Arial"/>
        <family val="2"/>
      </rPr>
      <t xml:space="preserve">
Supply and fix plasterboard wall linings bonded to background using adhesive dabs  including all rigid beads/ stops with taped seamless finish and one coat primer.
Manufacturer: British Gypsum.
- Product reference: DriLyner BASIC
Parge coat: Gyproc SoundCoat.
Linings: 1 x 12.5 mm Gyproc WallBoard, tapered edge.
</t>
    </r>
  </si>
  <si>
    <t>WALL LININGS ON TIMBER (K10)</t>
  </si>
  <si>
    <t>8.4.1</t>
  </si>
  <si>
    <r>
      <rPr>
        <b/>
        <sz val="9"/>
        <rFont val="Arial"/>
        <family val="2"/>
      </rPr>
      <t>Lining on Timber Frame: Fire Resistance - 30 minutes (K10/ 205A)</t>
    </r>
    <r>
      <rPr>
        <sz val="9"/>
        <rFont val="Arial"/>
        <family val="2"/>
      </rPr>
      <t xml:space="preserve">
Supply and fix tapered edge plasterboard on to each side of timber stud partition fixed using drywall timber screws including all rigid beads/ stops with taped seamless finish and one coat primer.
Manufacturer: British Gypsum.
-  Product reference: Timber stud (Non Loadbearing and Loadbearing)
Linings: 1 x 12.5 mm Gyproc FireLine to each side, tapered edge.
</t>
    </r>
  </si>
  <si>
    <t>8.4.2</t>
  </si>
  <si>
    <r>
      <t xml:space="preserve">Internal Linings: Services Enclosures: Fire Resistance - 30 minutes (K10)
</t>
    </r>
    <r>
      <rPr>
        <sz val="9"/>
        <rFont val="Arial"/>
        <family val="2"/>
      </rPr>
      <t>Supply and fix fire resistant linings within existing services enclosure comprising 1 x 12.5 mm layer plasterboard fixed to existing timber frame using drywall timber screws. All internal faces of enclosure to be lined and board edges, junctions and abutments sealed using suitable proprietary fire resistant sealant as section P12.
Manufacturer: British Gypsum.
-  Product reference: Gyproc FireLine.</t>
    </r>
    <r>
      <rPr>
        <b/>
        <sz val="9"/>
        <rFont val="Arial"/>
        <family val="2"/>
      </rPr>
      <t xml:space="preserve">
</t>
    </r>
    <r>
      <rPr>
        <sz val="9"/>
        <rFont val="Arial"/>
        <family val="2"/>
      </rPr>
      <t>Internal dimensions of enclosure:  2100 x 1400 x 300 mm.
Door size (existing pair): 1252 x 2040 x 44 mm (door size).</t>
    </r>
    <r>
      <rPr>
        <b/>
        <sz val="9"/>
        <rFont val="Arial"/>
        <family val="2"/>
      </rPr>
      <t xml:space="preserve">
</t>
    </r>
  </si>
  <si>
    <t>RIGID SHEET FLOORING (K11)</t>
  </si>
  <si>
    <t>8.5.1</t>
  </si>
  <si>
    <r>
      <t xml:space="preserve">Particleboard Flooring: Roof space - Loft Boards (K11/ 325A)
</t>
    </r>
    <r>
      <rPr>
        <sz val="9"/>
        <rFont val="Arial"/>
        <family val="2"/>
      </rPr>
      <t xml:space="preserve">Supply and fix loft flooring boards to provide safe access for maintenance of services.
Manufacturer:  Contractors choice.
-  Product reference:  Contractors choice.
Substrate: Timber joists at 450 - 600 mm centres, additional supports as required. 
Size/ thickness:  1220 mm x 320 mm, 18 mm thick.
Edges/ joint treatment: Tongued and grooved all edges, bonded with PVA adhesive. </t>
    </r>
    <r>
      <rPr>
        <b/>
        <sz val="9"/>
        <rFont val="Arial"/>
        <family val="2"/>
      </rPr>
      <t xml:space="preserve">
</t>
    </r>
  </si>
  <si>
    <t>CEILING LININGS: METAL FRAME / TIMBER (K10)</t>
  </si>
  <si>
    <t>8.6.1</t>
  </si>
  <si>
    <r>
      <t xml:space="preserve">Removal of Existing Ceiling: Timber Joist Floor 
</t>
    </r>
    <r>
      <rPr>
        <sz val="9"/>
        <rFont val="Arial"/>
        <family val="2"/>
      </rPr>
      <t xml:space="preserve">Remove existing defective ceiling to timber joist floor comprising 2 no. layers 12.5 mm plasterboard including all redundant fixings in preparation for installation of replacement ceiling. </t>
    </r>
    <r>
      <rPr>
        <b/>
        <sz val="9"/>
        <rFont val="Arial"/>
        <family val="2"/>
      </rPr>
      <t xml:space="preserve">
</t>
    </r>
  </si>
  <si>
    <t>8.6.2</t>
  </si>
  <si>
    <r>
      <t xml:space="preserve">Galvanised Steel Wire Mesh: Existing Lath and Plaster Ceiling
</t>
    </r>
    <r>
      <rPr>
        <sz val="9"/>
        <rFont val="Arial"/>
        <family val="2"/>
      </rPr>
      <t>Supply and fix wire mesh to support existing wood lath and plaster ceiling on timber joists. Wire mesh to be securely fixed timber joists in preparation for installation of ceiling on metal frame.</t>
    </r>
    <r>
      <rPr>
        <b/>
        <sz val="9"/>
        <rFont val="Arial"/>
        <family val="2"/>
      </rPr>
      <t xml:space="preserve">
</t>
    </r>
  </si>
  <si>
    <t>8.6.3</t>
  </si>
  <si>
    <r>
      <t xml:space="preserve">Metal Frame Proprietary Suspended Ceiling System on Timber: Fire Resistance - 60 minutes (K10/ 220A)
</t>
    </r>
    <r>
      <rPr>
        <sz val="9"/>
        <rFont val="Arial"/>
        <family val="2"/>
      </rPr>
      <t>Supply and fix ceiling fix to timber joist floor using proprietary metal suspension system comprising strap hangers/ angle sections, linings fixed using drywall screws with skim coat plaster finish. 
Manufacturer: British Gypsum.
-  Product reference: CasoLine MF suspended ceiling system
Linings: 2 x 12.5 mm Gyproc WallBoard.</t>
    </r>
    <r>
      <rPr>
        <b/>
        <sz val="9"/>
        <rFont val="Arial"/>
        <family val="2"/>
      </rPr>
      <t xml:space="preserve">
</t>
    </r>
  </si>
  <si>
    <t>8.6.4</t>
  </si>
  <si>
    <r>
      <t xml:space="preserve">Ceiling Lining on Timber: Fire Resistance - 60 minutes (K10/ 245A)
</t>
    </r>
    <r>
      <rPr>
        <sz val="9"/>
        <rFont val="Arial"/>
        <family val="2"/>
      </rPr>
      <t>Supply and fix ceiling fixed to timber joist floor using proprietary metal channel system, linings fixed using drywall screws with skim coat plaster finish. 
Manufacturer: British Gypsum.
-  Product reference: Timber joist ceilings
Metal resilient (acoustic) bars: Gypframe RB1 resilient bars fixed to underside of joists. 
Linings: 
-  Type: 1 x 12.5 mm Glasroc F MULTIBOARD.</t>
    </r>
    <r>
      <rPr>
        <b/>
        <sz val="9"/>
        <rFont val="Arial"/>
        <family val="2"/>
      </rPr>
      <t xml:space="preserve">
</t>
    </r>
  </si>
  <si>
    <t>8.6.5</t>
  </si>
  <si>
    <r>
      <rPr>
        <b/>
        <sz val="9"/>
        <rFont val="Arial"/>
        <family val="2"/>
      </rPr>
      <t>Insulation: Ceiling Systems: (K10/ 130A)</t>
    </r>
    <r>
      <rPr>
        <sz val="9"/>
        <rFont val="Arial"/>
        <family val="2"/>
      </rPr>
      <t xml:space="preserve">
Supply and fix mineral wool insulation in conjunction with installation of ceiling systems as items 10.5.3 and 10.5.4. 
Manufacturer: Contractors choice.
-  Product reference: Mineral wool to BS EN 13162; density not less than 30 kg/m³.
-  Thickness: 100 mm.
</t>
    </r>
  </si>
  <si>
    <t>SUSPENDED CEILING SYSTEM INSTALLATIONS (K40)</t>
  </si>
  <si>
    <t>8.7.1</t>
  </si>
  <si>
    <r>
      <t xml:space="preserve">Modular Suspended Ceiling System (K40/ 115A)
</t>
    </r>
    <r>
      <rPr>
        <sz val="9"/>
        <rFont val="Arial"/>
        <family val="2"/>
      </rPr>
      <t xml:space="preserve">Supply and fix suspended ceiling system to concrete, steel or timber structure over comprising lay-in mineral ceiling tile - textured microperforated, 600 x 600 x 15 mm in exposed 24 mm interlocking grid.
Ceiling system manufacturer: Armstrong Ceiling Solutions.
-  Product reference:  Dune eVo.
</t>
    </r>
  </si>
  <si>
    <t>8.7.2</t>
  </si>
  <si>
    <r>
      <rPr>
        <b/>
        <sz val="9"/>
        <rFont val="Arial"/>
        <family val="2"/>
      </rPr>
      <t>Ceiling Tiles (K40/ 115B)</t>
    </r>
    <r>
      <rPr>
        <sz val="9"/>
        <rFont val="Arial"/>
        <family val="2"/>
      </rPr>
      <t xml:space="preserve">
Supply and fix 600 x 600 tegular ceiling tiles in conjunction with installation of suspended ceiling system as item 10.6.1 
Manufacturer: Armstrong Ceiling Solutions.
-  Product reference: Dune eVo.
</t>
    </r>
  </si>
  <si>
    <t>SUSPENDED CEILING SYSTEMS: ALTERATIONS (K45)</t>
  </si>
  <si>
    <t>8.8.1</t>
  </si>
  <si>
    <r>
      <t xml:space="preserve">Removal of Existing Suspended Ceiling Systems (K45)
</t>
    </r>
    <r>
      <rPr>
        <sz val="9"/>
        <rFont val="Arial"/>
        <family val="2"/>
      </rPr>
      <t xml:space="preserve">Remove existing suspended ceiling system including all infill units, accessories, fixings, supports and suspension components in preparation for reinstatement on completion of designated works. 
Structure over: Concrete, steel or timber.
Ceiling type:  Exposed grid with mineral fibre infill units.
Facilitating work: Fire Detection and Alarm System and Electrical Installation:
-  Removal/ temporary support/ reinstatement of FDAS equipment by others.
-  Removal/ temporary support/ reinstatement of existing wiring accessories/ devices by others.  </t>
    </r>
    <r>
      <rPr>
        <b/>
        <sz val="9"/>
        <rFont val="Arial"/>
        <family val="2"/>
      </rPr>
      <t xml:space="preserve">
</t>
    </r>
  </si>
  <si>
    <t xml:space="preserve">SURFACE FINISHES </t>
  </si>
  <si>
    <t>PLASTERED SURFACES: REPAIR AND APPLICATION (M20)</t>
  </si>
  <si>
    <t>9.1.1</t>
  </si>
  <si>
    <r>
      <rPr>
        <b/>
        <sz val="9"/>
        <rFont val="Arial"/>
        <family val="2"/>
      </rPr>
      <t xml:space="preserve">Repair Plaster Wall Finish: </t>
    </r>
    <r>
      <rPr>
        <b/>
        <sz val="9"/>
        <rFont val="Calibri"/>
        <family val="2"/>
      </rPr>
      <t>≤</t>
    </r>
    <r>
      <rPr>
        <b/>
        <sz val="9"/>
        <rFont val="Arial"/>
        <family val="2"/>
      </rPr>
      <t xml:space="preserve"> 1 m</t>
    </r>
    <r>
      <rPr>
        <b/>
        <sz val="9"/>
        <rFont val="Calibri"/>
        <family val="2"/>
      </rPr>
      <t>²</t>
    </r>
    <r>
      <rPr>
        <b/>
        <sz val="9"/>
        <rFont val="Arial"/>
        <family val="2"/>
      </rPr>
      <t xml:space="preserve"> (M20/ 240)</t>
    </r>
    <r>
      <rPr>
        <sz val="9"/>
        <rFont val="Arial"/>
        <family val="2"/>
      </rPr>
      <t xml:space="preserve">
Replace defective plaster to wall finish to masonry substrate removed or disturbed in connection with works using proprietary one coat plaster and bonding agent as recommended by manufacturer. Finish smooth in preparation for redecoration.
Manufacturer: Contractor's choice.
-  Product reference:  Contractor's choice.
Repair area: </t>
    </r>
    <r>
      <rPr>
        <sz val="9"/>
        <rFont val="Calibri"/>
        <family val="2"/>
      </rPr>
      <t xml:space="preserve">≤ </t>
    </r>
    <r>
      <rPr>
        <sz val="9"/>
        <rFont val="Arial"/>
        <family val="2"/>
      </rPr>
      <t xml:space="preserve">1 m².
</t>
    </r>
  </si>
  <si>
    <t>9.1.2</t>
  </si>
  <si>
    <r>
      <rPr>
        <b/>
        <sz val="9"/>
        <rFont val="Arial"/>
        <family val="2"/>
      </rPr>
      <t xml:space="preserve">Repair Plaster Wall Finish: </t>
    </r>
    <r>
      <rPr>
        <b/>
        <sz val="9"/>
        <rFont val="Calibri"/>
        <family val="2"/>
      </rPr>
      <t>&gt;</t>
    </r>
    <r>
      <rPr>
        <b/>
        <sz val="9"/>
        <rFont val="Arial"/>
        <family val="2"/>
      </rPr>
      <t xml:space="preserve"> 1 m² (M20/ 240)</t>
    </r>
    <r>
      <rPr>
        <sz val="9"/>
        <rFont val="Arial"/>
        <family val="2"/>
      </rPr>
      <t xml:space="preserve">
Replace defective plaster to wall finish to masonry substrate removed or disturbed in connection with works using proprietary one coat plaster and bonding agent as recommended by manufacturer. Finish smooth in preparation for redecoration.
Manufacturer: Contractor's choice.
-  Product reference:  Contractor's choice.
Repair area: </t>
    </r>
    <r>
      <rPr>
        <sz val="9"/>
        <rFont val="Calibri"/>
        <family val="2"/>
      </rPr>
      <t xml:space="preserve">&gt; </t>
    </r>
    <r>
      <rPr>
        <sz val="9"/>
        <rFont val="Arial"/>
        <family val="2"/>
      </rPr>
      <t xml:space="preserve">1 m².
</t>
    </r>
  </si>
  <si>
    <t>9.1.3</t>
  </si>
  <si>
    <r>
      <t xml:space="preserve">Repair Plasterboard and Skim Wall/ Ceiling Finish: ≤ 1 m² (M20/ 280)
</t>
    </r>
    <r>
      <rPr>
        <sz val="9"/>
        <rFont val="Arial"/>
        <family val="2"/>
      </rPr>
      <t xml:space="preserve">Replace defective plasterboard and plaster skim finish removed or disturbed in connection with works using 12.5 mm plasterboard and bonding agent as recommended by manufacturer. Apply plaster skim coat to approx. 2-5 mm thickness finished smooth in preparation for redecoration.
Manufacturer: Contractor's choice.
-  Product reference:  Contractor's choice.
Repair area: ≤ 1 m².
</t>
    </r>
  </si>
  <si>
    <t>9.1.4</t>
  </si>
  <si>
    <r>
      <t xml:space="preserve">Repair Plasterboard and Skim Wall/ Ceiling Finish: </t>
    </r>
    <r>
      <rPr>
        <b/>
        <sz val="9"/>
        <rFont val="Calibri"/>
        <family val="2"/>
      </rPr>
      <t>&gt;</t>
    </r>
    <r>
      <rPr>
        <b/>
        <sz val="9"/>
        <rFont val="Arial"/>
        <family val="2"/>
      </rPr>
      <t xml:space="preserve"> 1 m² (M20/ 280)
</t>
    </r>
    <r>
      <rPr>
        <sz val="9"/>
        <rFont val="Arial"/>
        <family val="2"/>
      </rPr>
      <t xml:space="preserve">Replace defective plasterboard and plaster skim finish removed or disturbed in connection with works using 12.5 mm plasterboard and bonding agent as recommended by manufacturer. Apply plaster skim coat to approx. 2-5 mm thickness finished smooth in preparation for redecoration.
Manufacturer: Contractor's choice.
-  Product reference:  Contractor's choice.
Repair area: </t>
    </r>
    <r>
      <rPr>
        <sz val="9"/>
        <rFont val="Calibri"/>
        <family val="2"/>
      </rPr>
      <t>&gt;</t>
    </r>
    <r>
      <rPr>
        <sz val="9"/>
        <rFont val="Arial"/>
        <family val="2"/>
      </rPr>
      <t xml:space="preserve"> 1 m².
</t>
    </r>
  </si>
  <si>
    <t>9.1.5</t>
  </si>
  <si>
    <r>
      <t xml:space="preserve">Repair Plaster Skim Coat on Plasterboard or Plaster: ≤ 1 m² (M20/ 280)
</t>
    </r>
    <r>
      <rPr>
        <sz val="9"/>
        <rFont val="Arial"/>
        <family val="2"/>
      </rPr>
      <t xml:space="preserve">Replace defective plaster skim finish removed or disturbed in connection with works including bonding agent as recommended by manufacturer. Apply plaster skim coat to  approx. 2-5 mm thickness finished smooth in preparation for redecoration.
Manufacturer: Contractor's choice.
-  Product reference:  Contractor's choice.
Repair area: ≤ 1 m².
</t>
    </r>
  </si>
  <si>
    <t>9.1.6</t>
  </si>
  <si>
    <r>
      <t xml:space="preserve">Repair Plaster Skim Coat on Plasterboard or Plaster: </t>
    </r>
    <r>
      <rPr>
        <b/>
        <sz val="9"/>
        <rFont val="Calibri"/>
        <family val="2"/>
      </rPr>
      <t>&gt;</t>
    </r>
    <r>
      <rPr>
        <b/>
        <sz val="9"/>
        <rFont val="Arial"/>
        <family val="2"/>
      </rPr>
      <t xml:space="preserve"> 1 m² (M20/ 280)
</t>
    </r>
    <r>
      <rPr>
        <sz val="9"/>
        <rFont val="Arial"/>
        <family val="2"/>
      </rPr>
      <t xml:space="preserve">Replace defective plaster skim finish removed or disturbed in connection with works including bonding agent as recommended by manufacturer. Apply plaster skim coat to  approx. 2-5 mm thickness finished smooth in preparation for redecoration.
Manufacturer: Contractor's choice.
-  Product reference:  Contractor's choice.
Repair area: </t>
    </r>
    <r>
      <rPr>
        <sz val="9"/>
        <rFont val="Calibri"/>
        <family val="2"/>
      </rPr>
      <t>&gt;</t>
    </r>
    <r>
      <rPr>
        <sz val="9"/>
        <rFont val="Arial"/>
        <family val="2"/>
      </rPr>
      <t xml:space="preserve"> 1 m².
</t>
    </r>
  </si>
  <si>
    <t>9.1.7</t>
  </si>
  <si>
    <t>9.1.8</t>
  </si>
  <si>
    <r>
      <t xml:space="preserve">Seamless Jointing: New Plasterboard (M20/ 285A)
</t>
    </r>
    <r>
      <rPr>
        <sz val="9"/>
        <rFont val="Arial"/>
        <family val="2"/>
      </rPr>
      <t>Fill and tape plasterboard joints, gaps and internal angles with jointing compound and cover with continuous lengths of paper tape, fully bedded.
Protection of edges/ corners: Reinforce external angles, stop ends, etc. with specified edge/ angle bead.
Manufacturer: Contractor's choice.
-  Product reference:  Contractor's choice.</t>
    </r>
    <r>
      <rPr>
        <b/>
        <sz val="9"/>
        <rFont val="Arial"/>
        <family val="2"/>
      </rPr>
      <t xml:space="preserve">
</t>
    </r>
  </si>
  <si>
    <t>PAINT FINISHES: INTERNAL WALLS (M60)</t>
  </si>
  <si>
    <t>9.2.1</t>
  </si>
  <si>
    <r>
      <t xml:space="preserve">Eggshell/ Satin Paint: Previously Painted Walls ≤ 1 m² (M60/ 150)
</t>
    </r>
    <r>
      <rPr>
        <sz val="9"/>
        <rFont val="Arial"/>
        <family val="2"/>
      </rPr>
      <t xml:space="preserve">Make good paint finish to plastered wall surface removed or disturbed in connection with works using 2 coat eggshell paint system. Preparation and application as manufacturers instructions. 
Manufacturer:  As section M60/ 210A. 
-  Product reference:  Acrylic Eggshell.
Repair area: </t>
    </r>
    <r>
      <rPr>
        <sz val="9"/>
        <rFont val="Calibri"/>
        <family val="2"/>
      </rPr>
      <t>≤</t>
    </r>
    <r>
      <rPr>
        <sz val="9"/>
        <rFont val="Arial"/>
        <family val="2"/>
      </rPr>
      <t xml:space="preserve"> 1 m².
</t>
    </r>
  </si>
  <si>
    <t>9.2.2</t>
  </si>
  <si>
    <r>
      <t xml:space="preserve">Eggshell/ Satin Paint: Previously Painted Walls </t>
    </r>
    <r>
      <rPr>
        <b/>
        <sz val="9"/>
        <rFont val="Calibri"/>
        <family val="2"/>
      </rPr>
      <t>&gt;</t>
    </r>
    <r>
      <rPr>
        <b/>
        <sz val="9"/>
        <rFont val="Arial"/>
        <family val="2"/>
      </rPr>
      <t xml:space="preserve"> 1 m² (M60/ 150)
</t>
    </r>
    <r>
      <rPr>
        <sz val="9"/>
        <rFont val="Arial"/>
        <family val="2"/>
      </rPr>
      <t xml:space="preserve">Make good paint finish to plastered wall surface removed or disturbed in connection with works using 2 coat eggshell paint system. Preparation and application as manufacturers instructions. 
Manufacturer:  As clause 210A. 
-  Product reference:  Acrylic Eggshell.
Repair area: &gt; 1 m².
</t>
    </r>
  </si>
  <si>
    <t>9.2.3</t>
  </si>
  <si>
    <r>
      <t xml:space="preserve">Eggshell/ Satin Paint: Uncoated Plastered Walls </t>
    </r>
    <r>
      <rPr>
        <b/>
        <sz val="9"/>
        <rFont val="Calibri"/>
        <family val="2"/>
      </rPr>
      <t>&gt;</t>
    </r>
    <r>
      <rPr>
        <b/>
        <sz val="9"/>
        <rFont val="Arial"/>
        <family val="2"/>
      </rPr>
      <t xml:space="preserve"> 1 m² (M60/ 150)
</t>
    </r>
    <r>
      <rPr>
        <sz val="9"/>
        <rFont val="Arial"/>
        <family val="2"/>
      </rPr>
      <t xml:space="preserve">Supply and application of 2 coat eggshell paint system to uncoated plaster wall surfaces. Preparation and application as manufacturers instructions. 
Manufacturer:  As clause 210A. 
-  Product reference:  Acrylic Eggshell.
Area: &gt; 1 m².
</t>
    </r>
  </si>
  <si>
    <t>PAINT FINISHES: CEILINGS (M60)</t>
  </si>
  <si>
    <t>9.3.1</t>
  </si>
  <si>
    <r>
      <t xml:space="preserve">Emulsion Paint: Previously Painted Ceilings ≤ 1 m² (M60/ 110)
</t>
    </r>
    <r>
      <rPr>
        <sz val="9"/>
        <rFont val="Arial"/>
        <family val="2"/>
      </rPr>
      <t xml:space="preserve">Make good paint finish to plastered ceiling surface removed or disturbed in connection with works using 2 coat emulsion paint system. Preparation and application as manufacturers instructions. 
Manufacturer:  As clause 210A. 
-  Product reference:  Vinyl Matt Emulsion. 
Repair area: ≤ 1 m².
</t>
    </r>
  </si>
  <si>
    <t>9.3.2</t>
  </si>
  <si>
    <r>
      <t xml:space="preserve">Emulsion Paint: Previously Painted Ceilings </t>
    </r>
    <r>
      <rPr>
        <b/>
        <sz val="9"/>
        <rFont val="Calibri"/>
        <family val="2"/>
      </rPr>
      <t>&gt;</t>
    </r>
    <r>
      <rPr>
        <b/>
        <sz val="9"/>
        <rFont val="Arial"/>
        <family val="2"/>
      </rPr>
      <t xml:space="preserve"> 1 m² (M60/ 110)
</t>
    </r>
    <r>
      <rPr>
        <sz val="9"/>
        <rFont val="Arial"/>
        <family val="2"/>
      </rPr>
      <t xml:space="preserve">Make good paint finish to plastered ceiling surface removed or disturbed in connection with works using 2 coat emulsion paint system. Preparation and application as manufacturers instructions. 
Manufacturer:  As clause 210A. 
-  Product reference:  Vinyl Matt Emulsion. 
Repair area: </t>
    </r>
    <r>
      <rPr>
        <sz val="9"/>
        <rFont val="Calibri"/>
        <family val="2"/>
      </rPr>
      <t>&gt;</t>
    </r>
    <r>
      <rPr>
        <sz val="9"/>
        <rFont val="Arial"/>
        <family val="2"/>
      </rPr>
      <t xml:space="preserve"> 1 m².
</t>
    </r>
  </si>
  <si>
    <t>9.3.3</t>
  </si>
  <si>
    <r>
      <t xml:space="preserve">Emulsion Paint: Uncoated Plastered Ceilings </t>
    </r>
    <r>
      <rPr>
        <b/>
        <sz val="9"/>
        <rFont val="Calibri"/>
        <family val="2"/>
      </rPr>
      <t>&gt;</t>
    </r>
    <r>
      <rPr>
        <b/>
        <sz val="9"/>
        <rFont val="Arial"/>
        <family val="2"/>
      </rPr>
      <t xml:space="preserve"> 1 m² (M60/ 110)
</t>
    </r>
    <r>
      <rPr>
        <sz val="9"/>
        <rFont val="Arial"/>
        <family val="2"/>
      </rPr>
      <t xml:space="preserve">Supply and application of 2 coat emulsion paint finish to uncoated plaster ceiling surfaces. Preparation and application as manufacturers instructions. 
Manufacturer:  As clause 210A. 
-  Product reference:  Vinyl Matt Emulsion. 
Area: &gt; 1 m².
</t>
    </r>
  </si>
  <si>
    <t>PAINT AND CLEAR FINISHES: INTERNAL WOOD SURFACES (M60):</t>
  </si>
  <si>
    <t>9.4.1</t>
  </si>
  <si>
    <r>
      <t xml:space="preserve">Gloss Paint: Uncoated Wood - Single Leaf Fire Doors (M60/ 130)
</t>
    </r>
    <r>
      <rPr>
        <sz val="9"/>
        <rFont val="Arial"/>
        <family val="2"/>
      </rPr>
      <t>Supply and application of 3 coat gloss paint system to door leaf. Preparation and application as manufacturers instructions. 
Manufacturer:  As clause 210A.
-  Product reference:  Water Based Gloss.</t>
    </r>
    <r>
      <rPr>
        <b/>
        <sz val="9"/>
        <rFont val="Arial"/>
        <family val="2"/>
      </rPr>
      <t xml:space="preserve">
</t>
    </r>
  </si>
  <si>
    <t>9.4.2</t>
  </si>
  <si>
    <r>
      <t xml:space="preserve">Gloss Paint: Uncoated Wood - Double Leaf Fire Doors (M60/ 130)
</t>
    </r>
    <r>
      <rPr>
        <sz val="9"/>
        <rFont val="Arial"/>
        <family val="2"/>
      </rPr>
      <t>Supply and application of 3 coat gloss paint system to pair of door leaves. Preparation and application as manufacturers instructions. 
Manufacturer:  As clause 210A.
-  Product reference:  Water Based Gloss.</t>
    </r>
    <r>
      <rPr>
        <b/>
        <sz val="9"/>
        <rFont val="Arial"/>
        <family val="2"/>
      </rPr>
      <t xml:space="preserve">
</t>
    </r>
  </si>
  <si>
    <t>9.4.3</t>
  </si>
  <si>
    <r>
      <t xml:space="preserve">Gloss Paint: Uncoated Wood - Single Leaf Fire Doorsets (M60/ 130)
</t>
    </r>
    <r>
      <rPr>
        <sz val="9"/>
        <rFont val="Arial"/>
        <family val="2"/>
      </rPr>
      <t>Supply and application of 3 coat gloss paint system to door leaf, frame and architrave. Preparation and application as manufacturers instructions. 
Manufacturer:  As clause 210A.
-  Product reference:  Water Based Gloss.</t>
    </r>
    <r>
      <rPr>
        <b/>
        <sz val="9"/>
        <rFont val="Arial"/>
        <family val="2"/>
      </rPr>
      <t xml:space="preserve">
</t>
    </r>
  </si>
  <si>
    <t>9.4.4</t>
  </si>
  <si>
    <r>
      <t xml:space="preserve">Gloss Paint: Uncoated Wood - Double Leaf Fire Doorsets (M60/ 130)
</t>
    </r>
    <r>
      <rPr>
        <sz val="9"/>
        <rFont val="Arial"/>
        <family val="2"/>
      </rPr>
      <t>Supply and application of 3 coat gloss paint system to pair of door leaves, frame and architrave. Preparation and application as manufacturers instructions. 
Manufacturer:  As clause 210A.
-  Product reference:  Water Based Gloss.</t>
    </r>
    <r>
      <rPr>
        <b/>
        <sz val="9"/>
        <rFont val="Arial"/>
        <family val="2"/>
      </rPr>
      <t xml:space="preserve">
</t>
    </r>
  </si>
  <si>
    <t>9.4.5</t>
  </si>
  <si>
    <r>
      <t xml:space="preserve">Gloss Paint: Uncoated Wood - Skirting or Architrave (M60/ 130)
</t>
    </r>
    <r>
      <rPr>
        <sz val="9"/>
        <rFont val="Arial"/>
        <family val="2"/>
      </rPr>
      <t>Supply and application of 3 coat gloss paint system to wood skirting or architrave.  Preparation and application as manufacturers instructions. 
Manufacturer:  As clause 210A.
-  Product reference:  Water Based Gloss.</t>
    </r>
    <r>
      <rPr>
        <b/>
        <sz val="9"/>
        <rFont val="Arial"/>
        <family val="2"/>
      </rPr>
      <t xml:space="preserve">
</t>
    </r>
  </si>
  <si>
    <t>9.4.6</t>
  </si>
  <si>
    <r>
      <t xml:space="preserve">Woodstain: Uncoated Wood - Hardwood Thresholds (M60/ 160A)
</t>
    </r>
    <r>
      <rPr>
        <sz val="9"/>
        <rFont val="Arial"/>
        <family val="2"/>
      </rPr>
      <t xml:space="preserve">Supply and application of 3 coat woodstain varnish preservative system to replacement hardwood door threshold applied prior to fixing. Preparation and application as manufacturers instructions. </t>
    </r>
    <r>
      <rPr>
        <b/>
        <sz val="9"/>
        <rFont val="Arial"/>
        <family val="2"/>
      </rPr>
      <t xml:space="preserve">
</t>
    </r>
    <r>
      <rPr>
        <sz val="9"/>
        <rFont val="Arial"/>
        <family val="2"/>
      </rPr>
      <t xml:space="preserve">Manufacturer: As clause 210A.
-  Product reference:  Satin Woodstain.
</t>
    </r>
  </si>
  <si>
    <t>9.4.7</t>
  </si>
  <si>
    <t>9.4.8</t>
  </si>
  <si>
    <r>
      <t xml:space="preserve">Gloss Paint: Previously Painted Wood - Double Leaf Fire Doors (M60/ 130A)
</t>
    </r>
    <r>
      <rPr>
        <sz val="9"/>
        <rFont val="Arial"/>
        <family val="2"/>
      </rPr>
      <t>Supply and application of 3 coat gloss paint system to pair of door leaves. Preparation and application as manufacturers instructions. 
Manufacturer:  As clause 210A.
-  Product reference:  Water Based Gloss.</t>
    </r>
    <r>
      <rPr>
        <b/>
        <sz val="9"/>
        <rFont val="Arial"/>
        <family val="2"/>
      </rPr>
      <t xml:space="preserve">
</t>
    </r>
  </si>
  <si>
    <t>9.4.9</t>
  </si>
  <si>
    <r>
      <t xml:space="preserve">Gloss Paint: Previously Painted Wood - Single Leaf Fire Doorsets (M60/ 130A)
</t>
    </r>
    <r>
      <rPr>
        <sz val="9"/>
        <rFont val="Arial"/>
        <family val="2"/>
      </rPr>
      <t>Supply and application of 3 coat gloss paint system to door leaf, frame and architrave. Preparation and application as manufacturers instructions. 
Manufacturer:  As clause 210A.
-  Product reference:  Water Based Gloss.</t>
    </r>
    <r>
      <rPr>
        <b/>
        <sz val="9"/>
        <rFont val="Arial"/>
        <family val="2"/>
      </rPr>
      <t xml:space="preserve">
</t>
    </r>
  </si>
  <si>
    <t>9.4.10</t>
  </si>
  <si>
    <r>
      <t xml:space="preserve">Gloss Paint: Previously Painted Wood - Double Leaf Fire Doorsets (M60/ 130A)
</t>
    </r>
    <r>
      <rPr>
        <sz val="9"/>
        <rFont val="Arial"/>
        <family val="2"/>
      </rPr>
      <t>Supply and application of 3 coat gloss paint system to pair of door leaves, frame and architrave. Preparation and application as manufacturers instructions. 
Manufacturer:  As clause 210A.
-  Product reference:  Water Based Gloss.</t>
    </r>
    <r>
      <rPr>
        <b/>
        <sz val="9"/>
        <rFont val="Arial"/>
        <family val="2"/>
      </rPr>
      <t xml:space="preserve">
</t>
    </r>
  </si>
  <si>
    <t>9.4.11</t>
  </si>
  <si>
    <r>
      <t xml:space="preserve">Gloss Paint: Previously Painted Wood - Skirting or Architrave (M60/ 130A)
</t>
    </r>
    <r>
      <rPr>
        <sz val="9"/>
        <rFont val="Arial"/>
        <family val="2"/>
      </rPr>
      <t xml:space="preserve">Supply and application of 2 coat gloss paint system to softwood skirting or architrave. Preparation and application as manufacturers instructions. 
Manufacturer:  As clause 210A.
-  Product reference:  Water Based Gloss.
</t>
    </r>
  </si>
  <si>
    <t>9.4.12</t>
  </si>
  <si>
    <r>
      <t xml:space="preserve">Woodstain: Previously Coated Wood - Single Leaf Door Frames &amp; Architrave (M60/ 160B)
</t>
    </r>
    <r>
      <rPr>
        <sz val="9"/>
        <rFont val="Arial"/>
        <family val="2"/>
      </rPr>
      <t>Supply and application of 3 coat woodstain varnish preservative system to single leaf door frame and architraves. Preparation and application as manufacturers instructions. 
Manufacturer: As clause 210A.
-  Product reference:  Satin Woodstain.</t>
    </r>
  </si>
  <si>
    <t>9.4.13</t>
  </si>
  <si>
    <r>
      <t xml:space="preserve">Woodstain: Previously Coated Wood - Double Leaf Door Frames &amp; Architrave (M60/ 160B)
</t>
    </r>
    <r>
      <rPr>
        <sz val="9"/>
        <rFont val="Arial"/>
        <family val="2"/>
      </rPr>
      <t>Supply and application of 3 coat woodstain varnish preservative system to double leaf door frame and architraves. Preparation and application as manufacturers instructions. 
Manufacturer: As clause 210A.
-  Product reference:  Satin Woodstain.</t>
    </r>
  </si>
  <si>
    <t>9.4.14</t>
  </si>
  <si>
    <t>PAINT FINISHES: EXTERNAL WOOD SURFACES (M60):</t>
  </si>
  <si>
    <t>9.5.1</t>
  </si>
  <si>
    <r>
      <t xml:space="preserve">Gloss Painting: Uncoated Wood - Single Leaf External Doorsets (M60/ 164A)
</t>
    </r>
    <r>
      <rPr>
        <sz val="9"/>
        <rFont val="Arial"/>
        <family val="2"/>
      </rPr>
      <t xml:space="preserve">Supply and application of 3 coat flexible gloss paint system to single leaf door, frame and architraves. Preparation and application as manufacturers instructions.
Manufacturer: As clause 210A.
-  Product reference:  Flexible Gloss.
</t>
    </r>
  </si>
  <si>
    <t>9.5.2</t>
  </si>
  <si>
    <r>
      <t xml:space="preserve">Gloss Painting: Previously Painted Wood - Single Leaf External Doorsets (M60/ 164B)
</t>
    </r>
    <r>
      <rPr>
        <sz val="9"/>
        <rFont val="Arial"/>
        <family val="2"/>
      </rPr>
      <t xml:space="preserve">Supply and application of 3 coat flexible gloss paint system to single leaf door, frame and architraves. Preparation and application as manufacturers instructions.
Manufacturer: As clause 210A.
-  Product reference:  Flexible Gloss.
</t>
    </r>
  </si>
  <si>
    <t>INTUMESCENT COATINGS: INTERNAL USE</t>
  </si>
  <si>
    <t>9.6.1</t>
  </si>
  <si>
    <r>
      <t xml:space="preserve">Flame Retardant Coating System: Previously Painted Wall Coverings (M60/ 172A)
</t>
    </r>
    <r>
      <rPr>
        <sz val="9"/>
        <rFont val="Arial"/>
        <family val="2"/>
      </rPr>
      <t>Supply and application of 3 coat flame retardant coating system to previously painted wall coverings. Preparation and application in accordance with manufacturers specification.</t>
    </r>
    <r>
      <rPr>
        <b/>
        <sz val="9"/>
        <rFont val="Arial"/>
        <family val="2"/>
      </rPr>
      <t xml:space="preserve">
</t>
    </r>
    <r>
      <rPr>
        <sz val="9"/>
        <rFont val="Arial"/>
        <family val="2"/>
      </rPr>
      <t xml:space="preserve">Manufacturer:  Crown Trade, product of Crown Paints Ltd.
-  Product reference:  Timonox Acrylic Eggshell.
Reaction to fire: Euro Class B (National Class 0 surface spread of flame). </t>
    </r>
    <r>
      <rPr>
        <b/>
        <sz val="9"/>
        <rFont val="Arial"/>
        <family val="2"/>
      </rPr>
      <t xml:space="preserve">
</t>
    </r>
  </si>
  <si>
    <t>9.6.2</t>
  </si>
  <si>
    <r>
      <t xml:space="preserve">Flame Retardant Coating System: Previously Painted Wood Surfaces (M60/ 172B)
</t>
    </r>
    <r>
      <rPr>
        <sz val="9"/>
        <rFont val="Arial"/>
        <family val="2"/>
      </rPr>
      <t xml:space="preserve">Supply and application of 2 coat flame retardant coating system to previously painted wood comprising intumescent basecoat and smoke and flame retardant topcoat. Preparation and application in accordance with manufacturers instructions.
Manufacturer: Thermoguard UK Limited. 
- Product reference: Timbercoat - Fire protection system for internal wood.
Reaction to fire: Euro Class B (National Class 0 surface spread of flame). 
</t>
    </r>
  </si>
  <si>
    <t>9.6.3</t>
  </si>
  <si>
    <r>
      <t xml:space="preserve">Flame Retardant Coating System: Previously Stained Wood Surfaces (M60/ 172C)
</t>
    </r>
    <r>
      <rPr>
        <sz val="9"/>
        <rFont val="Arial"/>
        <family val="2"/>
      </rPr>
      <t xml:space="preserve">Supply and application of 2 coat flame retardant coating system to previously stained or varnished wood comprising intumescent basecoat and smoke and flame retardant topcoat. Preparation and application in accordance with manufacturers instructions.
Manufacturer: Thermoguard UK Limited. 
- Product reference: Fire Varnish - Fire protection system for internal wood.
Reaction to fire: Euro Class B (National Class 0 surface spread of flame). 
</t>
    </r>
  </si>
  <si>
    <t xml:space="preserve">INTUMESCENT COATINGS: EXTERNAL USE </t>
  </si>
  <si>
    <t>9.7.1</t>
  </si>
  <si>
    <r>
      <t xml:space="preserve">Flame Retardant Coating System: Previously Painted Wood Surfaces (M60/ 172D)
</t>
    </r>
    <r>
      <rPr>
        <sz val="9"/>
        <rFont val="Arial"/>
        <family val="2"/>
      </rPr>
      <t xml:space="preserve">Supply and application of 3 coat flame retardant coating system to previously painted wood comprising intumescent basecoat (1 ct.) and smoke and flame retardant topcoat (2 ct.). Preparation and application in accordance with manufacturers instructions.
Manufacturer: Thermoguard UK Limited. 
- Product reference: Timbercoat - Fire protection system for external wood.
Reaction to fire: Euro Class B (National Class 0 surface spread of flame). 
</t>
    </r>
  </si>
  <si>
    <t>9.7.2</t>
  </si>
  <si>
    <r>
      <t xml:space="preserve">Flame Retardant Coating System: Previously Stained Wood Surfaces (M60/ 172E)
</t>
    </r>
    <r>
      <rPr>
        <sz val="9"/>
        <rFont val="Arial"/>
        <family val="2"/>
      </rPr>
      <t xml:space="preserve">Supply and application of 3 coat flame retardant coating system to previously stained or varnished wood wood comprising intumescent basecoat (1 ct.) and smoke and flame retardant topcoat (2 ct.). Preparation and application in accordance with manufacturers instructions.
Manufacturer: Thermoguard UK Limited. 
- Product reference: Fire Varnish - Fire protection system for external wood.
Reaction to fire: Euro Class B (National Class 0 surface spread of flame). 
</t>
    </r>
  </si>
  <si>
    <t xml:space="preserve">INTERNAL FIRE AND SAFETY SIGNAGE / GENERAL FIXTURES / EQUIPMENT   </t>
  </si>
  <si>
    <t>ESCAPE ROUTE SIGNS (N15)</t>
  </si>
  <si>
    <t>10.1.1</t>
  </si>
  <si>
    <r>
      <rPr>
        <b/>
        <sz val="9"/>
        <rFont val="Arial"/>
        <family val="2"/>
      </rPr>
      <t>Internal Escape Route Signs (N15/ 330)</t>
    </r>
    <r>
      <rPr>
        <sz val="9"/>
        <rFont val="Arial"/>
        <family val="2"/>
      </rPr>
      <t xml:space="preserve">
Supply and fix 2 mm thick rigid plastic signs to BS EN ISO 7010.
Supports / Fixing: Steel round head screws for fixing to plastered / papered / wood backgrounds or adhesive fix to facing brick backgrounds.
Locations: Various locations throughout premises.
Text / pictoral information on signs: Text / Text / Arrow (various).
Types / sizes: Items 10.1.2 - 10.2.9
</t>
    </r>
  </si>
  <si>
    <t>10.1.2</t>
  </si>
  <si>
    <r>
      <rPr>
        <b/>
        <sz val="9"/>
        <rFont val="Arial"/>
        <family val="2"/>
      </rPr>
      <t xml:space="preserve">EXIT - Running man - Arrow / Size: 300 x 100 mm
</t>
    </r>
    <r>
      <rPr>
        <sz val="9"/>
        <rFont val="Arial"/>
        <family val="2"/>
      </rPr>
      <t xml:space="preserve">Single sided sign
</t>
    </r>
  </si>
  <si>
    <t>10.1.3</t>
  </si>
  <si>
    <r>
      <rPr>
        <b/>
        <sz val="9"/>
        <rFont val="Arial"/>
        <family val="2"/>
      </rPr>
      <t xml:space="preserve">FIRE EXIT - Running man - Arrow / Size: 300 x 100 mm
</t>
    </r>
    <r>
      <rPr>
        <sz val="9"/>
        <rFont val="Arial"/>
        <family val="2"/>
      </rPr>
      <t xml:space="preserve">Single sided sign
</t>
    </r>
  </si>
  <si>
    <t>10.1.4</t>
  </si>
  <si>
    <r>
      <rPr>
        <b/>
        <sz val="9"/>
        <rFont val="Arial"/>
        <family val="2"/>
      </rPr>
      <t xml:space="preserve">EXIT - Running man - Arrow / Size: 300 x 100 mm
</t>
    </r>
    <r>
      <rPr>
        <sz val="9"/>
        <rFont val="Arial"/>
        <family val="2"/>
      </rPr>
      <t xml:space="preserve">Double sided sign
</t>
    </r>
  </si>
  <si>
    <t>10.1.5</t>
  </si>
  <si>
    <r>
      <rPr>
        <b/>
        <sz val="9"/>
        <rFont val="Arial"/>
        <family val="2"/>
      </rPr>
      <t xml:space="preserve">FIRE EXIT - Running man - Arrow / Size: 300 x 100 mm
</t>
    </r>
    <r>
      <rPr>
        <sz val="9"/>
        <rFont val="Arial"/>
        <family val="2"/>
      </rPr>
      <t xml:space="preserve">Double sided sign
</t>
    </r>
  </si>
  <si>
    <t>10.1.6</t>
  </si>
  <si>
    <r>
      <rPr>
        <b/>
        <sz val="9"/>
        <rFont val="Arial"/>
        <family val="2"/>
      </rPr>
      <t xml:space="preserve">EXIT - Running man - Arrow / Size: 450 x 150 mm 
</t>
    </r>
    <r>
      <rPr>
        <sz val="9"/>
        <rFont val="Arial"/>
        <family val="2"/>
      </rPr>
      <t xml:space="preserve">Single sided sign
</t>
    </r>
  </si>
  <si>
    <t>10.1.7</t>
  </si>
  <si>
    <r>
      <rPr>
        <b/>
        <sz val="9"/>
        <rFont val="Arial"/>
        <family val="2"/>
      </rPr>
      <t xml:space="preserve">FIRE EXIT - Running man - Arrow / Size: 450 x 150 mm
</t>
    </r>
    <r>
      <rPr>
        <sz val="9"/>
        <rFont val="Arial"/>
        <family val="2"/>
      </rPr>
      <t xml:space="preserve">Single sided sign
</t>
    </r>
  </si>
  <si>
    <t>10.1.8</t>
  </si>
  <si>
    <r>
      <rPr>
        <b/>
        <sz val="9"/>
        <rFont val="Arial"/>
        <family val="2"/>
      </rPr>
      <t xml:space="preserve">EXIT - Running man - Arrow / Size: 450 x 150 mm / 
</t>
    </r>
    <r>
      <rPr>
        <sz val="9"/>
        <rFont val="Arial"/>
        <family val="2"/>
      </rPr>
      <t xml:space="preserve">Double sided sign
</t>
    </r>
  </si>
  <si>
    <t>10.1.9</t>
  </si>
  <si>
    <r>
      <rPr>
        <b/>
        <sz val="9"/>
        <rFont val="Arial"/>
        <family val="2"/>
      </rPr>
      <t xml:space="preserve">FIRE EXIT - Running man - Arrow / Size: 450 x 150 mm
</t>
    </r>
    <r>
      <rPr>
        <sz val="9"/>
        <rFont val="Arial"/>
        <family val="2"/>
      </rPr>
      <t xml:space="preserve">Double sided sign 
</t>
    </r>
  </si>
  <si>
    <t>10.1.10</t>
  </si>
  <si>
    <r>
      <rPr>
        <b/>
        <sz val="9"/>
        <rFont val="Arial"/>
        <family val="2"/>
      </rPr>
      <t>Accessories: Hanging Kits</t>
    </r>
    <r>
      <rPr>
        <sz val="9"/>
        <rFont val="Arial"/>
        <family val="2"/>
      </rPr>
      <t xml:space="preserve">
Supply and fix suspended wire hanging kit with clip connectors for use with double sided escape route sign.
</t>
    </r>
  </si>
  <si>
    <t>EMERGENCY DOOR RELEASE SIGNS (N15)</t>
  </si>
  <si>
    <t>10.2.1</t>
  </si>
  <si>
    <r>
      <t xml:space="preserve">Emergency Door Release Signs (N15)
</t>
    </r>
    <r>
      <rPr>
        <sz val="9"/>
        <rFont val="Arial"/>
        <family val="2"/>
      </rPr>
      <t>Supply and fix 2 mm thick rigid plastic signs to BS EN ISO 7010.
Fixing: Steel round head screws for fixing to plastered / papered / wood backgrounds or adhesive fix to facing brick backgrounds.
Locations: Various locations throughout premises.
Types / sizes: Items 10.2.2 - 10.2.5.</t>
    </r>
    <r>
      <rPr>
        <b/>
        <sz val="9"/>
        <rFont val="Arial"/>
        <family val="2"/>
      </rPr>
      <t xml:space="preserve">
</t>
    </r>
  </si>
  <si>
    <t>10.2.2</t>
  </si>
  <si>
    <r>
      <rPr>
        <b/>
        <sz val="9"/>
        <rFont val="Arial"/>
        <family val="2"/>
      </rPr>
      <t>Turn to Open Clockwise arrow</t>
    </r>
    <r>
      <rPr>
        <sz val="9"/>
        <rFont val="Arial"/>
        <family val="2"/>
      </rPr>
      <t xml:space="preserve">
Size: 100 x 100 mm.
Mounted above thumbturn latches / locks to doors on escape routes.
</t>
    </r>
  </si>
  <si>
    <t>10.2.3</t>
  </si>
  <si>
    <r>
      <rPr>
        <b/>
        <sz val="9"/>
        <rFont val="Arial"/>
        <family val="2"/>
      </rPr>
      <t>Turn to Open Anti-Clockwise arrow</t>
    </r>
    <r>
      <rPr>
        <sz val="9"/>
        <rFont val="Arial"/>
        <family val="2"/>
      </rPr>
      <t xml:space="preserve">
Size: 100 x 100 mm.
Mounted above thumbturn latches / locks to doors on escape routes.
</t>
    </r>
  </si>
  <si>
    <t>10.2.4</t>
  </si>
  <si>
    <r>
      <rPr>
        <b/>
        <sz val="9"/>
        <rFont val="Arial"/>
        <family val="2"/>
      </rPr>
      <t>"Pull" sign in portrait to match existing</t>
    </r>
    <r>
      <rPr>
        <sz val="9"/>
        <rFont val="Arial"/>
        <family val="2"/>
      </rPr>
      <t xml:space="preserve">
Type: Emergency escape sign (white text / green background). 
Size: 60 x 150 mm.
Mounted above thumbturn latches / locks to doors on escape routes.
</t>
    </r>
  </si>
  <si>
    <t>10.2.5</t>
  </si>
  <si>
    <r>
      <rPr>
        <b/>
        <sz val="9"/>
        <rFont val="Arial"/>
        <family val="2"/>
      </rPr>
      <t>Emergency door release</t>
    </r>
    <r>
      <rPr>
        <sz val="9"/>
        <rFont val="Arial"/>
        <family val="2"/>
      </rPr>
      <t xml:space="preserve">
Text / symbols: 'Emergency door release' / Push button and Fire symbol.
Size / location: 100 x 100 mm, wall mounted above green break glass unit on escape routes.</t>
    </r>
  </si>
  <si>
    <t>FIRE EQUIPMENT SIGNS (N15)</t>
  </si>
  <si>
    <t>10.3.1</t>
  </si>
  <si>
    <r>
      <rPr>
        <b/>
        <sz val="9"/>
        <rFont val="Arial"/>
        <family val="2"/>
      </rPr>
      <t xml:space="preserve">Fire Alarm Manual Call Point (MCP)
</t>
    </r>
    <r>
      <rPr>
        <sz val="9"/>
        <rFont val="Arial"/>
        <family val="2"/>
      </rPr>
      <t xml:space="preserve">Supply and fix 2 mm thick rigid plastic signs to BS EN ISO 7010.
Fixing: Steel round head screws for fixing to plastered / papered / wood backgrounds or adhesive fix to facing brick backgrounds.
Size: 100 x 100 mm.
Locations: Wall mounted below MCP's to various locations throughout building.
</t>
    </r>
  </si>
  <si>
    <t>10.3.2</t>
  </si>
  <si>
    <r>
      <rPr>
        <b/>
        <sz val="9"/>
        <rFont val="Arial"/>
        <family val="2"/>
      </rPr>
      <t xml:space="preserve">Automatic Smoke Vent Manual Call Point (MCP): 150 x 150 mm
</t>
    </r>
    <r>
      <rPr>
        <sz val="9"/>
        <rFont val="Arial"/>
        <family val="2"/>
      </rPr>
      <t xml:space="preserve">Supply and fix 2 mm thick rigid plastic radiused corner signs to BS EN ISO 7010.
Fixing: Steel round head screws for fixing to plastered / papered / wood backgrounds or adhesive fix to facing brick backgrounds.
Size: 150 x 150 mm (standard).
Locations: Wall mounted below smoke vent MCP's.
</t>
    </r>
  </si>
  <si>
    <t>10.3.3</t>
  </si>
  <si>
    <r>
      <rPr>
        <b/>
        <sz val="9"/>
        <rFont val="Arial"/>
        <family val="2"/>
      </rPr>
      <t xml:space="preserve">Automatic Smoke Vent Manual Call Point (MCP): 100 x 100 mm
</t>
    </r>
    <r>
      <rPr>
        <sz val="9"/>
        <rFont val="Arial"/>
        <family val="2"/>
      </rPr>
      <t xml:space="preserve">Supply and fix 2 mm thick rigid plastic radiused corner signs to BS EN ISO 7010.
Fixing: Steel round head screws for fixing to plastered / papered / wood backgrounds or adhesive fix to facing brick backgrounds.
Size: 100 x 100 mm (manufactured to order).
Locations: Wall mounted below smoke vent MCP's.
</t>
    </r>
  </si>
  <si>
    <t>PROHIBITION SIGNS (N15)</t>
  </si>
  <si>
    <t>10.4.1</t>
  </si>
  <si>
    <r>
      <rPr>
        <b/>
        <sz val="9"/>
        <rFont val="Arial"/>
        <family val="2"/>
      </rPr>
      <t xml:space="preserve">No Smoking - Smoke Detectors in Operation </t>
    </r>
    <r>
      <rPr>
        <sz val="9"/>
        <rFont val="Arial"/>
        <family val="2"/>
      </rPr>
      <t xml:space="preserve">
Supply and fix 2 mm thick rigid plastic radiused corner signs to BS EN ISO 7010.
Fixing: Steel round head screws for fixing to plastered / papered / wood backgrounds or adhesive fix to facing brick backgrounds.
Text: No Smoking Smoke Detectors In Operation 
Size: 300x 100 mm. 
Wall mounted within entrance lobby / corridor - position to be confirmed by CA.
</t>
    </r>
  </si>
  <si>
    <t>FIRE EXTINGUISHER SIGNS (N15)</t>
  </si>
  <si>
    <t>10.5.1</t>
  </si>
  <si>
    <r>
      <t xml:space="preserve">Fire Extinguisher Signs (N15)
</t>
    </r>
    <r>
      <rPr>
        <sz val="9"/>
        <rFont val="Arial"/>
        <family val="2"/>
      </rPr>
      <t>Supply and fix 2 mm thick rigid plastic signs to BS EN ISO 7010.
Fixing: Steel round head screws for fixing to plastered / papered / wood backgrounds or adhesive fix to facing brick backgrounds.
Locations: Various locations throughout premises.
Types / sizes: Items 10.5.2 - 10.5.6.</t>
    </r>
    <r>
      <rPr>
        <b/>
        <sz val="9"/>
        <rFont val="Arial"/>
        <family val="2"/>
      </rPr>
      <t xml:space="preserve">
</t>
    </r>
  </si>
  <si>
    <t>10.5.2</t>
  </si>
  <si>
    <r>
      <rPr>
        <b/>
        <sz val="9"/>
        <rFont val="Arial"/>
        <family val="2"/>
      </rPr>
      <t xml:space="preserve">Carbon Dioxide (CO2) Fire Extinguishers </t>
    </r>
    <r>
      <rPr>
        <sz val="9"/>
        <rFont val="Arial"/>
        <family val="2"/>
      </rPr>
      <t xml:space="preserve">
Size: 150 (h) x 100 (w) mm.
Locations: Wall mounted adjacent to extinguishers.
</t>
    </r>
  </si>
  <si>
    <t>10.5.3</t>
  </si>
  <si>
    <r>
      <rPr>
        <b/>
        <sz val="9"/>
        <rFont val="Arial"/>
        <family val="2"/>
      </rPr>
      <t>Dry Powder Fire Extinguishers</t>
    </r>
    <r>
      <rPr>
        <sz val="9"/>
        <rFont val="Arial"/>
        <family val="2"/>
      </rPr>
      <t xml:space="preserve">
Size: 150 (h) x 100 (w) mm.
Locations: Wall mounted adjacent to extinguishers.
</t>
    </r>
  </si>
  <si>
    <t>10.5.4</t>
  </si>
  <si>
    <r>
      <rPr>
        <b/>
        <sz val="9"/>
        <rFont val="Arial"/>
        <family val="2"/>
      </rPr>
      <t xml:space="preserve">Foam Fire Extinguishers </t>
    </r>
    <r>
      <rPr>
        <sz val="9"/>
        <rFont val="Arial"/>
        <family val="2"/>
      </rPr>
      <t xml:space="preserve">
Size: 150 (h) x 100 (w) mm.
Locations: Wall mounted adjacent to extinguishers.
</t>
    </r>
  </si>
  <si>
    <t>10.5.5</t>
  </si>
  <si>
    <r>
      <rPr>
        <b/>
        <sz val="9"/>
        <rFont val="Arial"/>
        <family val="2"/>
      </rPr>
      <t>Water Fire Extinguishers</t>
    </r>
    <r>
      <rPr>
        <sz val="9"/>
        <rFont val="Arial"/>
        <family val="2"/>
      </rPr>
      <t xml:space="preserve">
Size: 150 (h) x 100 (w) mm.
Locations: Wall mounted adjacent to extinguishers.
</t>
    </r>
  </si>
  <si>
    <t>10.5.6</t>
  </si>
  <si>
    <r>
      <t xml:space="preserve">Wet Chemical Fire Extinguishers 
</t>
    </r>
    <r>
      <rPr>
        <sz val="9"/>
        <rFont val="Arial"/>
        <family val="2"/>
      </rPr>
      <t xml:space="preserve">Size: 150 (h) x 100 (w) mm.
Locations: Wall mounted adjacent to extinguishers.
</t>
    </r>
  </si>
  <si>
    <t>P50 FIRE EXTINGUISHER SIGNS (N15)</t>
  </si>
  <si>
    <t>10.6.1</t>
  </si>
  <si>
    <r>
      <t xml:space="preserve">P50 Fire Extinguisher Signs (N15)
</t>
    </r>
    <r>
      <rPr>
        <sz val="9"/>
        <rFont val="Arial"/>
        <family val="2"/>
      </rPr>
      <t>Supply and fix 2 mm thick rigid plastic signs to BS EN ISO 7010.
Fixing: Steel round head screws for fixing to plastered / papered / wood backgrounds or adhesive fix to facing brick backgrounds.
Locations: Various locations throughout premises.
Types / sizes: Items 10.6.2 - 10.6.6.</t>
    </r>
    <r>
      <rPr>
        <b/>
        <sz val="9"/>
        <rFont val="Arial"/>
        <family val="2"/>
      </rPr>
      <t xml:space="preserve">
</t>
    </r>
  </si>
  <si>
    <t>10.6.2</t>
  </si>
  <si>
    <r>
      <rPr>
        <b/>
        <sz val="9"/>
        <rFont val="Arial"/>
        <family val="2"/>
      </rPr>
      <t xml:space="preserve">Carbon Dioxide (CO2) Fire Extinguishers </t>
    </r>
    <r>
      <rPr>
        <sz val="9"/>
        <rFont val="Arial"/>
        <family val="2"/>
      </rPr>
      <t xml:space="preserve">
Size: 100 (h) x 150 (w) mm.
Locations: Wall mounted adjacent to extinguishers.
</t>
    </r>
  </si>
  <si>
    <t>10.6.3</t>
  </si>
  <si>
    <r>
      <rPr>
        <b/>
        <sz val="9"/>
        <rFont val="Arial"/>
        <family val="2"/>
      </rPr>
      <t>Powder Fire Extinguishers</t>
    </r>
    <r>
      <rPr>
        <sz val="9"/>
        <rFont val="Arial"/>
        <family val="2"/>
      </rPr>
      <t xml:space="preserve">
Size: 100 (h) x 150 (w) mm.
Locations: Wall mounted adjacent to extinguishers.
</t>
    </r>
  </si>
  <si>
    <t>10.6.4</t>
  </si>
  <si>
    <r>
      <rPr>
        <b/>
        <sz val="9"/>
        <rFont val="Arial"/>
        <family val="2"/>
      </rPr>
      <t xml:space="preserve">Foam Fire Extinguishers </t>
    </r>
    <r>
      <rPr>
        <sz val="9"/>
        <rFont val="Arial"/>
        <family val="2"/>
      </rPr>
      <t xml:space="preserve">
Size: 100 (h) x 150 (w) mm.
Locations: Wall mounted adjacent to extinguishers.
</t>
    </r>
  </si>
  <si>
    <t>10.6.5</t>
  </si>
  <si>
    <r>
      <rPr>
        <b/>
        <sz val="9"/>
        <rFont val="Arial"/>
        <family val="2"/>
      </rPr>
      <t>Water Fire Extinguishers</t>
    </r>
    <r>
      <rPr>
        <sz val="9"/>
        <rFont val="Arial"/>
        <family val="2"/>
      </rPr>
      <t xml:space="preserve">
Size: 100 (h) x 150 (w) mm.
Locations: Wall mounted adjacent to extinguishers.
</t>
    </r>
  </si>
  <si>
    <t>10.6.6</t>
  </si>
  <si>
    <r>
      <t xml:space="preserve">F-Class Fire Extinguishers 
</t>
    </r>
    <r>
      <rPr>
        <sz val="9"/>
        <rFont val="Arial"/>
        <family val="2"/>
      </rPr>
      <t xml:space="preserve">Size: 100 (h) x 150 (w) mm.
Locations: Wall mounted adjacent to extinguishers.
</t>
    </r>
  </si>
  <si>
    <t>POSTER DISPLAY FRAMES (N10) AND NOTICE BOARDS</t>
  </si>
  <si>
    <t>10.7.1</t>
  </si>
  <si>
    <r>
      <rPr>
        <b/>
        <sz val="9"/>
        <rFont val="Arial"/>
        <family val="2"/>
      </rPr>
      <t>Poster Display Frames: Size A4 for Fire Action Notices (N10/ 195A)</t>
    </r>
    <r>
      <rPr>
        <sz val="9"/>
        <rFont val="Arial"/>
        <family val="2"/>
      </rPr>
      <t xml:space="preserve">
Supply and fix aluminium poster snap frame with back panel and anti-glare PVC cover for display of fire action notices, wall mounted above or adjacent manual call points (MCP) at various locations throughout premises. Include for removal of any existing rigid plastic and/or self-adhesive vinyl Fire Action (FA) notices.
Manufacturer: Contractors choice.
- Product reference: A4 Poster Snap Frame.
</t>
    </r>
  </si>
  <si>
    <t>10.7.2</t>
  </si>
  <si>
    <r>
      <rPr>
        <b/>
        <sz val="9"/>
        <rFont val="Arial"/>
        <family val="2"/>
      </rPr>
      <t>Poster Display Frames: Size A3 for Zone Plans (N10/ 195B)</t>
    </r>
    <r>
      <rPr>
        <sz val="9"/>
        <rFont val="Arial"/>
        <family val="2"/>
      </rPr>
      <t xml:space="preserve">
Supply and fix aluminium poster snap frame with back panel and anti-glare PVC cover for display of fire detection and alarm system zone plans, wall mounted above or adjacent fire alarm control panel. 
Manufacturer: Contractors choice.
- Product reference: A3 Poster Snap Frame.
</t>
    </r>
  </si>
  <si>
    <t>10.7.3</t>
  </si>
  <si>
    <r>
      <t xml:space="preserve">Aluminium Notice Boards
</t>
    </r>
    <r>
      <rPr>
        <sz val="9"/>
        <rFont val="Arial"/>
        <family val="2"/>
      </rPr>
      <t>Supply and fix aluminium frame notice board.</t>
    </r>
    <r>
      <rPr>
        <b/>
        <sz val="9"/>
        <rFont val="Arial"/>
        <family val="2"/>
      </rPr>
      <t xml:space="preserve"> 
</t>
    </r>
    <r>
      <rPr>
        <sz val="9"/>
        <rFont val="Arial"/>
        <family val="2"/>
      </rPr>
      <t>Manufacturer: Contractors choice.
-  Product reference: Aluminium frame with blue felt board. 
Size / fixing: 900 x 600mm, plugged and screwed to suit background.</t>
    </r>
    <r>
      <rPr>
        <b/>
        <sz val="9"/>
        <rFont val="Arial"/>
        <family val="2"/>
      </rPr>
      <t xml:space="preserve">
</t>
    </r>
  </si>
  <si>
    <t>MOUNTING BRACKETS: FIRE EXTINGUISHERS</t>
  </si>
  <si>
    <t>10.8.1</t>
  </si>
  <si>
    <r>
      <t xml:space="preserve">Wall Brackets: Fire Extinguishers 
</t>
    </r>
    <r>
      <rPr>
        <sz val="9"/>
        <rFont val="Arial"/>
        <family val="2"/>
      </rPr>
      <t>Supply and fix wall-hanging brackets for fire extinguishers.</t>
    </r>
    <r>
      <rPr>
        <b/>
        <sz val="9"/>
        <rFont val="Arial"/>
        <family val="2"/>
      </rPr>
      <t xml:space="preserve">
</t>
    </r>
    <r>
      <rPr>
        <sz val="9"/>
        <rFont val="Arial"/>
        <family val="2"/>
      </rPr>
      <t>Manufacturer: Contractors choice.
-  Product reference: Wall-hanging bracket with adjustable fixing holes. 
Material/ fixing: Galvanised steel, plugged and screwed to suit background.
Mounting height above finished floor level: 
-  Units weighing up to and including 4 kg: Bracket fixed at 1.5 m, maximum.
-  Units weighing in excess of 4 kg: Bracket fixed at 1.0 m, maximum.
Items 10.8.2 - 10.8.5.</t>
    </r>
    <r>
      <rPr>
        <b/>
        <sz val="9"/>
        <rFont val="Arial"/>
        <family val="2"/>
      </rPr>
      <t xml:space="preserve">
</t>
    </r>
  </si>
  <si>
    <t>10.8.2</t>
  </si>
  <si>
    <r>
      <t xml:space="preserve">Wall Brackets: 6 &amp; 8 kg Fire Extinguishers 
</t>
    </r>
    <r>
      <rPr>
        <sz val="9"/>
        <rFont val="Arial"/>
        <family val="2"/>
      </rPr>
      <t>Supply and fix wall-hanging bracket for 6 and 9 kg fire extinguishers.</t>
    </r>
    <r>
      <rPr>
        <b/>
        <sz val="9"/>
        <rFont val="Arial"/>
        <family val="2"/>
      </rPr>
      <t xml:space="preserve">
</t>
    </r>
  </si>
  <si>
    <t>10.8.3</t>
  </si>
  <si>
    <r>
      <t xml:space="preserve">Wall Brackets: 5 kg Carbon Dioxide (CO2) Fire Extinguishers
</t>
    </r>
    <r>
      <rPr>
        <sz val="9"/>
        <rFont val="Arial"/>
        <family val="2"/>
      </rPr>
      <t>Supply and fix wall-hanging bracket for 5 kg CO2 fire extinguisher.</t>
    </r>
    <r>
      <rPr>
        <b/>
        <sz val="9"/>
        <rFont val="Arial"/>
        <family val="2"/>
      </rPr>
      <t xml:space="preserve">
</t>
    </r>
  </si>
  <si>
    <t>10.8.4</t>
  </si>
  <si>
    <r>
      <t xml:space="preserve">Wall Brackets: 2 kg Carbon Dioxide (CO2) Fire Extinguishers
</t>
    </r>
    <r>
      <rPr>
        <sz val="9"/>
        <rFont val="Arial"/>
        <family val="2"/>
      </rPr>
      <t>Supply and fix wall-hanging bracket for 2 kg CO2 fire extinguisher.</t>
    </r>
    <r>
      <rPr>
        <b/>
        <sz val="9"/>
        <rFont val="Arial"/>
        <family val="2"/>
      </rPr>
      <t xml:space="preserve">
</t>
    </r>
  </si>
  <si>
    <t>10.8.5</t>
  </si>
  <si>
    <r>
      <t xml:space="preserve">Removal and Re-fixing: Wall Brackets for Fire Extinguishers
</t>
    </r>
    <r>
      <rPr>
        <sz val="9"/>
        <rFont val="Arial"/>
        <family val="2"/>
      </rPr>
      <t>Remove and re-fix existing wall mounting brackets for fire extinguishers to facilitate works.</t>
    </r>
    <r>
      <rPr>
        <b/>
        <sz val="9"/>
        <rFont val="Arial"/>
        <family val="2"/>
      </rPr>
      <t xml:space="preserve">
</t>
    </r>
    <r>
      <rPr>
        <sz val="9"/>
        <rFont val="Arial"/>
        <family val="2"/>
      </rPr>
      <t>Material/ fixing: Galvanised steel, plugged and screwed to suit background.</t>
    </r>
  </si>
  <si>
    <t>FIRE DOCUMENT BOXES AND KEY SAFES</t>
  </si>
  <si>
    <t>10.9.1</t>
  </si>
  <si>
    <r>
      <t xml:space="preserve">Fire Document Box: Type 1
</t>
    </r>
    <r>
      <rPr>
        <sz val="9"/>
        <rFont val="Arial"/>
        <family val="2"/>
      </rPr>
      <t>Supply and fix fire document box to BS 5839-1 with 'fire service' screen print.
Manufacturer: Be Safe Direct Limited.
-  Product reference: Premises Fire Document Box with FB1 Firemans Lock. 
Door/ lock: Side hinged door with FB1 lock, supplied with FB1 key (1 nr).
Document size/ features: 150 A4 Paper Sheets, 7 key hooks.</t>
    </r>
    <r>
      <rPr>
        <b/>
        <sz val="9"/>
        <rFont val="Arial"/>
        <family val="2"/>
      </rPr>
      <t xml:space="preserve">
</t>
    </r>
    <r>
      <rPr>
        <sz val="9"/>
        <rFont val="Arial"/>
        <family val="2"/>
      </rPr>
      <t>Material/ fixing: Powder coated steel (red), plugged and screwed to suit background.</t>
    </r>
    <r>
      <rPr>
        <b/>
        <sz val="9"/>
        <rFont val="Arial"/>
        <family val="2"/>
      </rPr>
      <t xml:space="preserve">
</t>
    </r>
  </si>
  <si>
    <t>10.9.2</t>
  </si>
  <si>
    <r>
      <t xml:space="preserve">Fire Document Box: Type 2
</t>
    </r>
    <r>
      <rPr>
        <sz val="9"/>
        <rFont val="Arial"/>
        <family val="2"/>
      </rPr>
      <t>Supply and fix fire document box to BS 5839-1 with 'fire safety documents' screen print.
Manufacturer: Fire Depot Limited.
-  Product reference: Slimline Document Holder with Key Lock. 
Door/ lock: Bottom hinged door with cam lock, supplied with keys (2 nr).
Document size/ features: A4 documents, retaining clips and 2 key hooks.
Size: 350 x 252 x 60 mm.</t>
    </r>
    <r>
      <rPr>
        <b/>
        <sz val="9"/>
        <rFont val="Arial"/>
        <family val="2"/>
      </rPr>
      <t xml:space="preserve">
</t>
    </r>
    <r>
      <rPr>
        <sz val="9"/>
        <rFont val="Arial"/>
        <family val="2"/>
      </rPr>
      <t>Material/ fixing: Powder coated steel (red), plugged and screwed to suit background.</t>
    </r>
    <r>
      <rPr>
        <b/>
        <sz val="9"/>
        <rFont val="Arial"/>
        <family val="2"/>
      </rPr>
      <t xml:space="preserve">
</t>
    </r>
  </si>
  <si>
    <t>10.9.3</t>
  </si>
  <si>
    <r>
      <t xml:space="preserve">Key Safe: Type 1
</t>
    </r>
    <r>
      <rPr>
        <sz val="9"/>
        <rFont val="Arial"/>
        <family val="2"/>
      </rPr>
      <t>Supply and fix external code lock key safe with black neoprene weather cover.
Manufacturer: Supra UK Limited T/A The Key Safe Company.
-  Product reference: Supra S5 KeySafe. 
Lock/ capacity: Code lock, storage up to 5 nr keys.
Size: 104 x 64 x 49 mm.</t>
    </r>
    <r>
      <rPr>
        <b/>
        <sz val="9"/>
        <color rgb="FFFF0000"/>
        <rFont val="Arial"/>
        <family val="2"/>
      </rPr>
      <t xml:space="preserve">
</t>
    </r>
    <r>
      <rPr>
        <sz val="9"/>
        <rFont val="Arial"/>
        <family val="2"/>
      </rPr>
      <t>Material/ fixing: Powder coated alloy, masonry screws as supplied.</t>
    </r>
    <r>
      <rPr>
        <b/>
        <sz val="9"/>
        <color rgb="FFFF0000"/>
        <rFont val="Arial"/>
        <family val="2"/>
      </rPr>
      <t xml:space="preserve">
</t>
    </r>
  </si>
  <si>
    <t>10.9.4</t>
  </si>
  <si>
    <r>
      <t xml:space="preserve">Key Safe: Type 2
</t>
    </r>
    <r>
      <rPr>
        <sz val="9"/>
        <rFont val="Arial"/>
        <family val="2"/>
      </rPr>
      <t>Supply and fix external code lock key safe with rigid black weather cover.</t>
    </r>
    <r>
      <rPr>
        <sz val="9"/>
        <color rgb="FFFF0000"/>
        <rFont val="Arial"/>
        <family val="2"/>
      </rPr>
      <t xml:space="preserve">
</t>
    </r>
    <r>
      <rPr>
        <sz val="9"/>
        <rFont val="Arial"/>
        <family val="2"/>
      </rPr>
      <t xml:space="preserve">Approvals: LPCB certified to LPS 1175: Issue 6, Security Rating 1 and Secured by Design. </t>
    </r>
    <r>
      <rPr>
        <sz val="9"/>
        <color rgb="FFFF0000"/>
        <rFont val="Arial"/>
        <family val="2"/>
      </rPr>
      <t xml:space="preserve">
</t>
    </r>
    <r>
      <rPr>
        <sz val="9"/>
        <rFont val="Arial"/>
        <family val="2"/>
      </rPr>
      <t>Manufacturer: Supra UK Limited T/A The Key Safe Company.</t>
    </r>
    <r>
      <rPr>
        <sz val="9"/>
        <color rgb="FFFF0000"/>
        <rFont val="Arial"/>
        <family val="2"/>
      </rPr>
      <t xml:space="preserve">
</t>
    </r>
    <r>
      <rPr>
        <sz val="9"/>
        <rFont val="Arial"/>
        <family val="2"/>
      </rPr>
      <t xml:space="preserve">-  Product reference: Supra C500 Key Safe. </t>
    </r>
    <r>
      <rPr>
        <sz val="9"/>
        <color rgb="FFFF0000"/>
        <rFont val="Arial"/>
        <family val="2"/>
      </rPr>
      <t xml:space="preserve">
</t>
    </r>
    <r>
      <rPr>
        <sz val="9"/>
        <rFont val="Arial"/>
        <family val="2"/>
      </rPr>
      <t>Lock/ capacity: Code lock, storage up to 6 nr keys with integral key hook.</t>
    </r>
    <r>
      <rPr>
        <sz val="9"/>
        <color rgb="FFFF0000"/>
        <rFont val="Arial"/>
        <family val="2"/>
      </rPr>
      <t xml:space="preserve">
</t>
    </r>
    <r>
      <rPr>
        <sz val="9"/>
        <rFont val="Arial"/>
        <family val="2"/>
      </rPr>
      <t>Size: 150 x 82 x 64 mm.</t>
    </r>
    <r>
      <rPr>
        <b/>
        <sz val="9"/>
        <color rgb="FFFF0000"/>
        <rFont val="Arial"/>
        <family val="2"/>
      </rPr>
      <t xml:space="preserve">
</t>
    </r>
    <r>
      <rPr>
        <sz val="9"/>
        <rFont val="Arial"/>
        <family val="2"/>
      </rPr>
      <t>Material/ fixing: Powder coated alloy, masonry screws as supplied.</t>
    </r>
    <r>
      <rPr>
        <b/>
        <sz val="9"/>
        <color rgb="FFFF0000"/>
        <rFont val="Arial"/>
        <family val="2"/>
      </rPr>
      <t xml:space="preserve">
</t>
    </r>
  </si>
  <si>
    <t>10.9.5</t>
  </si>
  <si>
    <r>
      <t xml:space="preserve">Key Safe: Type 3
</t>
    </r>
    <r>
      <rPr>
        <sz val="9"/>
        <rFont val="Arial"/>
        <family val="2"/>
      </rPr>
      <t>Supply and fix external code lock key safe with black neoprene weather cover.</t>
    </r>
    <r>
      <rPr>
        <sz val="9"/>
        <color rgb="FFFF0000"/>
        <rFont val="Arial"/>
        <family val="2"/>
      </rPr>
      <t xml:space="preserve">
</t>
    </r>
    <r>
      <rPr>
        <sz val="9"/>
        <rFont val="Arial"/>
        <family val="2"/>
      </rPr>
      <t>Manufacturer: Supra UK Limited T/A The Key Safe Company.</t>
    </r>
    <r>
      <rPr>
        <sz val="9"/>
        <color rgb="FFFF0000"/>
        <rFont val="Arial"/>
        <family val="2"/>
      </rPr>
      <t xml:space="preserve">
</t>
    </r>
    <r>
      <rPr>
        <sz val="9"/>
        <rFont val="Arial"/>
        <family val="2"/>
      </rPr>
      <t xml:space="preserve">-  Product reference: Supra S7 Big Box KeySafe. </t>
    </r>
    <r>
      <rPr>
        <sz val="9"/>
        <color rgb="FFFF0000"/>
        <rFont val="Arial"/>
        <family val="2"/>
      </rPr>
      <t xml:space="preserve">
</t>
    </r>
    <r>
      <rPr>
        <sz val="9"/>
        <rFont val="Arial"/>
        <family val="2"/>
      </rPr>
      <t>Lock/ capacity: Code lock, storage of multiple keys, proximity access cards/ fobs.</t>
    </r>
    <r>
      <rPr>
        <sz val="9"/>
        <color rgb="FFFF0000"/>
        <rFont val="Arial"/>
        <family val="2"/>
      </rPr>
      <t xml:space="preserve">
</t>
    </r>
    <r>
      <rPr>
        <sz val="9"/>
        <rFont val="Arial"/>
        <family val="2"/>
      </rPr>
      <t>Size: 108 x 83 x 70 mm.</t>
    </r>
    <r>
      <rPr>
        <b/>
        <sz val="9"/>
        <color rgb="FFFF0000"/>
        <rFont val="Arial"/>
        <family val="2"/>
      </rPr>
      <t xml:space="preserve">
</t>
    </r>
    <r>
      <rPr>
        <sz val="9"/>
        <rFont val="Arial"/>
        <family val="2"/>
      </rPr>
      <t>Material/ fixing: Powder coated alloy, masonry screws as supplied.</t>
    </r>
    <r>
      <rPr>
        <b/>
        <sz val="9"/>
        <rFont val="Arial"/>
        <family val="2"/>
      </rPr>
      <t xml:space="preserve">
</t>
    </r>
  </si>
  <si>
    <t>SANITARYWARE / DISPOSAL / WATER INSTALLATIONS</t>
  </si>
  <si>
    <r>
      <rPr>
        <b/>
        <sz val="9"/>
        <rFont val="Arial"/>
        <family val="2"/>
      </rPr>
      <t xml:space="preserve">Removal of Sanitaryware  </t>
    </r>
    <r>
      <rPr>
        <sz val="9"/>
        <rFont val="Arial"/>
        <family val="2"/>
      </rPr>
      <t xml:space="preserve">
Isolate and remove porcelain sink including all MCW and waste pipework, taps, fixings, traps etc. Cap off all pipework neatly at source. Allow for removal of dead leg up to 2 m away from sanitaryware.
</t>
    </r>
  </si>
  <si>
    <r>
      <rPr>
        <b/>
        <sz val="9"/>
        <rFont val="Arial"/>
        <family val="2"/>
      </rPr>
      <t>Removal of Electric Water Heater</t>
    </r>
    <r>
      <rPr>
        <sz val="9"/>
        <rFont val="Arial"/>
        <family val="2"/>
      </rPr>
      <t xml:space="preserve">
Isolate and remove existing mains wired water heater including all associated MCW pipework and electric power supply. Cap off all pipework neatly at source and remove of all electrical cables and wiring and safely terminate at source.
</t>
    </r>
  </si>
  <si>
    <t xml:space="preserve">VENTILATION: WALLS AND FLOORS </t>
  </si>
  <si>
    <t>AIR TRANSFER GRILLES: FIRE RESISTANT: WALLS AND FLOORS (U90)</t>
  </si>
  <si>
    <t>12.1.1</t>
  </si>
  <si>
    <r>
      <rPr>
        <b/>
        <sz val="9"/>
        <rFont val="Arial"/>
        <family val="2"/>
      </rPr>
      <t>Air Transfer Grilles: Wall/ Floor Mounted (U90/ 36A)</t>
    </r>
    <r>
      <rPr>
        <sz val="9"/>
        <rFont val="Arial"/>
        <family val="2"/>
      </rPr>
      <t xml:space="preserve">
Form opening within solid/ flexible wall or solid floor and supply and fix intumescent air transfer grille.
Manufacturer: Lorient Polyproducts Ltd.
-  Product reference: Lorient High Performance intumescent fire damper Ref: LVH44.
Fire resistance: 60 minutes, minimum.
Cover grille/ finish: Silver.
Fitting: Screwed and bedded in Lorient intumescent mastic.
-  Mastic colour: Silver.
Size: Items 12.1.2 - 12.1.7.
</t>
    </r>
  </si>
  <si>
    <t>12.1.2</t>
  </si>
  <si>
    <r>
      <t>Air Transfer Grille: Size - 200 x 200 mm</t>
    </r>
    <r>
      <rPr>
        <sz val="9"/>
        <rFont val="Arial"/>
        <family val="2"/>
      </rPr>
      <t xml:space="preserve">
Supply and fix air transfer grille as item 12.1.1.</t>
    </r>
    <r>
      <rPr>
        <b/>
        <sz val="9"/>
        <rFont val="Arial"/>
        <family val="2"/>
      </rPr>
      <t xml:space="preserve">
</t>
    </r>
  </si>
  <si>
    <t>12.1.3</t>
  </si>
  <si>
    <r>
      <t>Air Transfer Grille: Size - 300 x 300 mm</t>
    </r>
    <r>
      <rPr>
        <sz val="9"/>
        <rFont val="Arial"/>
        <family val="2"/>
      </rPr>
      <t xml:space="preserve">
Supply and fix air transfer grille as item 12.1.1.
</t>
    </r>
  </si>
  <si>
    <t>12.1.4</t>
  </si>
  <si>
    <r>
      <t>Air Transfer Grille: Size - 400 x 400 mm</t>
    </r>
    <r>
      <rPr>
        <sz val="9"/>
        <rFont val="Arial"/>
        <family val="2"/>
      </rPr>
      <t xml:space="preserve">
Supply and fix air transfer grille as item 14.1.1.</t>
    </r>
    <r>
      <rPr>
        <b/>
        <sz val="9"/>
        <rFont val="Arial"/>
        <family val="2"/>
      </rPr>
      <t xml:space="preserve">
</t>
    </r>
  </si>
  <si>
    <t>12.1.5</t>
  </si>
  <si>
    <r>
      <t>Air Transfer Grille: Size - 450 x 450 mm</t>
    </r>
    <r>
      <rPr>
        <sz val="9"/>
        <rFont val="Arial"/>
        <family val="2"/>
      </rPr>
      <t xml:space="preserve">
Supply and fix air transfer grille as item 14.1.1.</t>
    </r>
    <r>
      <rPr>
        <b/>
        <sz val="9"/>
        <rFont val="Arial"/>
        <family val="2"/>
      </rPr>
      <t xml:space="preserve">
</t>
    </r>
  </si>
  <si>
    <t>12.1.6</t>
  </si>
  <si>
    <r>
      <t>Air Transfer Grille: Size - 500 x 500 mm</t>
    </r>
    <r>
      <rPr>
        <sz val="9"/>
        <rFont val="Arial"/>
        <family val="2"/>
      </rPr>
      <t xml:space="preserve">
Supply and fix air transfer grille as item 14.1.1.</t>
    </r>
    <r>
      <rPr>
        <b/>
        <sz val="9"/>
        <rFont val="Arial"/>
        <family val="2"/>
      </rPr>
      <t xml:space="preserve">
</t>
    </r>
  </si>
  <si>
    <t>12.1.7</t>
  </si>
  <si>
    <r>
      <t>Air Transfer Grille: Size - 600 x 600 mm</t>
    </r>
    <r>
      <rPr>
        <sz val="9"/>
        <rFont val="Arial"/>
        <family val="2"/>
      </rPr>
      <t xml:space="preserve">
Supply and fix air transfer grille as item 14.1.1.</t>
    </r>
    <r>
      <rPr>
        <b/>
        <sz val="9"/>
        <rFont val="Arial"/>
        <family val="2"/>
      </rPr>
      <t xml:space="preserve">
</t>
    </r>
  </si>
  <si>
    <t>AIR TRANSFER GRILLES: AUTOMATIC FIRE DAMPER: WALLS AND FLOORS (U90)</t>
  </si>
  <si>
    <t>12.2.1</t>
  </si>
  <si>
    <r>
      <t xml:space="preserve">Air Transfer Grilles: Fire and Smoke Damper (U90/ 36B)
</t>
    </r>
    <r>
      <rPr>
        <sz val="9"/>
        <rFont val="Arial"/>
        <family val="2"/>
      </rPr>
      <t>Form opening within solid/ flexible wall or solid floor and supply and fix intumescent air transfer grille incorporating electro mechanically operated smoke shutter mechanism.</t>
    </r>
    <r>
      <rPr>
        <b/>
        <sz val="9"/>
        <rFont val="Arial"/>
        <family val="2"/>
      </rPr>
      <t xml:space="preserve">
</t>
    </r>
    <r>
      <rPr>
        <sz val="9"/>
        <rFont val="Arial"/>
        <family val="2"/>
      </rPr>
      <t>Manufacturer: Lorient Polyproducts Ltd.
-  Product reference: Lorient High Performance cassette type intumescent fire and smoke damper ref: LVH44S.</t>
    </r>
    <r>
      <rPr>
        <b/>
        <sz val="9"/>
        <rFont val="Arial"/>
        <family val="2"/>
      </rPr>
      <t xml:space="preserve">
</t>
    </r>
    <r>
      <rPr>
        <sz val="9"/>
        <rFont val="Arial"/>
        <family val="2"/>
      </rPr>
      <t>Fire resistance: 60 minutes, minimum.
Cover grille/ finish: Silver.
Fitting: Screwed and bedded in Lorient intumescent mastic.
-  Mastic colour: Silver.
Smoke control system: Talkback (measured elsewhere). 
Size: Items 14.2.2 - 14.2.7.</t>
    </r>
    <r>
      <rPr>
        <b/>
        <sz val="9"/>
        <rFont val="Arial"/>
        <family val="2"/>
      </rPr>
      <t xml:space="preserve">
</t>
    </r>
  </si>
  <si>
    <t>12.2.2</t>
  </si>
  <si>
    <r>
      <t>Air Transfer Grille: Automatic Damper: Size - 200 x 200 mm</t>
    </r>
    <r>
      <rPr>
        <sz val="9"/>
        <rFont val="Arial"/>
        <family val="2"/>
      </rPr>
      <t xml:space="preserve">
Supply and fix air transfer grille as item 14.2.1.</t>
    </r>
    <r>
      <rPr>
        <b/>
        <sz val="9"/>
        <rFont val="Arial"/>
        <family val="2"/>
      </rPr>
      <t xml:space="preserve">
</t>
    </r>
  </si>
  <si>
    <t>12.2.3</t>
  </si>
  <si>
    <r>
      <t>Air Transfer Grille: Automatic Damper: Size - 300 x 300 mm</t>
    </r>
    <r>
      <rPr>
        <sz val="9"/>
        <rFont val="Arial"/>
        <family val="2"/>
      </rPr>
      <t xml:space="preserve">
Supply and fix air transfer grille as item 14.2.1.
</t>
    </r>
  </si>
  <si>
    <t>12.2.4</t>
  </si>
  <si>
    <r>
      <t>Air Transfer Grille: Automatic Damper: Size - 400 x 400 mm</t>
    </r>
    <r>
      <rPr>
        <sz val="9"/>
        <rFont val="Arial"/>
        <family val="2"/>
      </rPr>
      <t xml:space="preserve">
Supply and fix air transfer grille as item 14.2.1.</t>
    </r>
    <r>
      <rPr>
        <b/>
        <sz val="9"/>
        <rFont val="Arial"/>
        <family val="2"/>
      </rPr>
      <t xml:space="preserve">
</t>
    </r>
  </si>
  <si>
    <t>12.2.5</t>
  </si>
  <si>
    <r>
      <t>Air Transfer Grille: Automatic Damper: Size - 450 x 450 mm</t>
    </r>
    <r>
      <rPr>
        <sz val="9"/>
        <rFont val="Arial"/>
        <family val="2"/>
      </rPr>
      <t xml:space="preserve">
Supply and fix air transfer grille as item 14.2.1.</t>
    </r>
    <r>
      <rPr>
        <b/>
        <sz val="9"/>
        <rFont val="Arial"/>
        <family val="2"/>
      </rPr>
      <t xml:space="preserve">
</t>
    </r>
  </si>
  <si>
    <t>12.2.6</t>
  </si>
  <si>
    <r>
      <t>Air Transfer Grille: Automatic Damper: Size - 500 x 500 mm</t>
    </r>
    <r>
      <rPr>
        <sz val="9"/>
        <rFont val="Arial"/>
        <family val="2"/>
      </rPr>
      <t xml:space="preserve">
Supply and fix air transfer grille as item 14.2.1.</t>
    </r>
    <r>
      <rPr>
        <b/>
        <sz val="9"/>
        <rFont val="Arial"/>
        <family val="2"/>
      </rPr>
      <t xml:space="preserve">
</t>
    </r>
  </si>
  <si>
    <t>12.2.7</t>
  </si>
  <si>
    <r>
      <t>Air Transfer Grille: Automatic Damper: Size - 600 x 600 mm</t>
    </r>
    <r>
      <rPr>
        <sz val="9"/>
        <rFont val="Arial"/>
        <family val="2"/>
      </rPr>
      <t xml:space="preserve">
Supply and fix air transfer grille as item 14.2.1.</t>
    </r>
    <r>
      <rPr>
        <b/>
        <sz val="9"/>
        <rFont val="Arial"/>
        <family val="2"/>
      </rPr>
      <t xml:space="preserve">
</t>
    </r>
  </si>
  <si>
    <t>CONTROL SYSTEM FOR SMOKE DAMPER ASSEMBLIES (U90)</t>
  </si>
  <si>
    <t>12.3.1</t>
  </si>
  <si>
    <r>
      <t>Automatic Damper Control System for Air Transfer Grilles</t>
    </r>
    <r>
      <rPr>
        <sz val="9"/>
        <rFont val="Arial"/>
        <family val="2"/>
      </rPr>
      <t xml:space="preserve">
Supply and fix damper control system for air transfer grilles as item 12.2.1.</t>
    </r>
    <r>
      <rPr>
        <b/>
        <sz val="9"/>
        <rFont val="Arial"/>
        <family val="2"/>
      </rPr>
      <t xml:space="preserve">
</t>
    </r>
    <r>
      <rPr>
        <sz val="9"/>
        <rFont val="Arial"/>
        <family val="2"/>
      </rPr>
      <t xml:space="preserve">Manufacturer: Lorient Polyproducts Ltd.
-  Product reference: Talkback Damper-Shutter Control System.
Power supply and fire detection and alarm system interface by others.
</t>
    </r>
  </si>
  <si>
    <t>VENTILATION DUCTS: EXTERNAL WALLING (U90)</t>
  </si>
  <si>
    <t>12.4.1</t>
  </si>
  <si>
    <r>
      <rPr>
        <b/>
        <sz val="9"/>
        <rFont val="Arial"/>
        <family val="2"/>
      </rPr>
      <t>Ventilation Ducts in External Wallling: Core Ventilator (U90/ 34A)</t>
    </r>
    <r>
      <rPr>
        <sz val="9"/>
        <rFont val="Arial"/>
        <family val="2"/>
      </rPr>
      <t xml:space="preserve">
Supply and fix ventilator including core drilling of external masonry wall to form duct aperture. 
Manufacturer: Rytons Building Products Ltd.
-  Product reference: AC7HPTCWL - Terracotta Cowl/ External Grille.
Type: Circular telescopic duct, with external cowl and ventilation control.
Components: Cowl, external grille, circular duct, LookRyt panel.
Duct size: 127 mm  diameter.</t>
    </r>
  </si>
  <si>
    <t xml:space="preserve">EXTERNAL WORKS </t>
  </si>
  <si>
    <t>PATHS AND PAVING (Q20 &amp; Q25)</t>
  </si>
  <si>
    <t>13.1.1</t>
  </si>
  <si>
    <r>
      <rPr>
        <b/>
        <sz val="9"/>
        <rFont val="Arial"/>
        <family val="2"/>
      </rPr>
      <t xml:space="preserve">Concrete Flag Paving (Q20 &amp; Q25) </t>
    </r>
    <r>
      <rPr>
        <sz val="9"/>
        <rFont val="Arial"/>
        <family val="2"/>
      </rPr>
      <t xml:space="preserve">
Form path/ hardstanding within existing grassed area using concrete paving as specified.
Depth of excavation: Thickness of sub-base, laying course and paving. 
Granular sub-base:  Granular material, well graded crushed rock (other than argillaceous rock) or quarry waste. 
-  General: Spread and level in well compacted layers. 
-  Thickness:  100 mm.
Laying course: Full mortar bed, nominal thickness after compaction: 15-25 mm. 
-  Mortar mix: 1:3 cement: sand.
Slabs: To BS EN 1339.
-  Manufacturer:  Contractor's choice
-  Product reference:  Submit proposals.
-  Colour/ Finish:  Natural/ textured, to match existing.
-  Sizes:  900 x 600 x 50 mm, Square edge.
Jointing: Sand filled.
-  Width: 2-5 mm. </t>
    </r>
  </si>
  <si>
    <t>FENCING AND GATES (Q40)</t>
  </si>
  <si>
    <t>13.2.1</t>
  </si>
  <si>
    <r>
      <rPr>
        <b/>
        <sz val="9"/>
        <rFont val="Arial"/>
        <family val="2"/>
      </rPr>
      <t xml:space="preserve">Close Boarded Fencing: 1800 mm Height (Q40/ 310A) 
</t>
    </r>
    <r>
      <rPr>
        <sz val="9"/>
        <rFont val="Arial"/>
        <family val="2"/>
      </rPr>
      <t xml:space="preserve">Supply and fix 1800 mm high vertical close boarded fencing comprising posts, rails, featheredge boards and gravel boards.
Manufacturer: Contractor's choice.
-  Product reference: Contractor's choice.
Standard: To BS 1722-5.
Height:  1800 mm. 
Wood:  Contractors choice.
-  Treatment:  To provide a 30-year service life.
Boards/ rails:  Softwood feather edged boards on arris rails.
Posts:  Wood.
Centres of posts (maximum):  1.8 m.
Method of setting posts:  300 mm square or round holes, 600 mm deep filled to not less than half the depth with concrete.
Accessories:  Twice weathered capping.
</t>
    </r>
  </si>
  <si>
    <t>13.2.2</t>
  </si>
  <si>
    <r>
      <rPr>
        <b/>
        <sz val="9"/>
        <rFont val="Arial"/>
        <family val="2"/>
      </rPr>
      <t xml:space="preserve">Gates and Posts: 1800 mm Height (Q40/ 550A) 
</t>
    </r>
    <r>
      <rPr>
        <sz val="9"/>
        <rFont val="Arial"/>
        <family val="2"/>
      </rPr>
      <t>Supply and fix 1800 mm high gate constructed using materials/ sizes as fencing.
Manufacturer: Contractor's choice.
Standard: To BS 5709.
Wood: Contractor's choice.
Treatment: As section Z12 and Wood Protection Association Commodity Specification C3.
-  Type: To provide a 30-year service life.
Adhesive: Synthetic resin to BS EN 301, type 1.
Workmanship: As section Z10.
Fittings: Two hook and band hinges, return spring and a heavy duty automatic latch.
-  Finish: Hot-dip galvanized to BS EN ISO 1461 and Polyester powder-coated, as section Z31, black.
Method of fixing: Concrete foundation, 450 mm square x 600 mm deep.
Accessories:  Twice weathered capping.</t>
    </r>
  </si>
  <si>
    <t xml:space="preserve"> SOR Work Items</t>
  </si>
  <si>
    <r>
      <rPr>
        <b/>
        <sz val="11"/>
        <rFont val="Calibri"/>
        <family val="2"/>
        <scheme val="minor"/>
      </rPr>
      <t>Single Leaf: Door size: 1981 x 762 x 44 mm</t>
    </r>
    <r>
      <rPr>
        <sz val="11"/>
        <rFont val="Calibri"/>
        <family val="2"/>
        <scheme val="minor"/>
      </rPr>
      <t xml:space="preserve">
</t>
    </r>
    <r>
      <rPr>
        <sz val="9"/>
        <rFont val="Arial"/>
        <family val="2"/>
      </rPr>
      <t>Remove and replace existing fire door as described item 2.4.1.</t>
    </r>
    <r>
      <rPr>
        <b/>
        <sz val="9"/>
        <rFont val="Arial"/>
        <family val="2"/>
      </rPr>
      <t xml:space="preserve">
</t>
    </r>
  </si>
  <si>
    <r>
      <rPr>
        <b/>
        <sz val="11"/>
        <rFont val="Calibri"/>
        <family val="2"/>
        <scheme val="minor"/>
      </rPr>
      <t>FD30s Glazed Doorsets: Wood Flush (L20/ 410A)</t>
    </r>
    <r>
      <rPr>
        <sz val="11"/>
        <rFont val="Calibri"/>
        <family val="2"/>
        <scheme val="minor"/>
      </rPr>
      <t xml:space="preserve">
</t>
    </r>
    <r>
      <rPr>
        <sz val="9"/>
        <rFont val="Arial"/>
        <family val="2"/>
      </rPr>
      <t>Remove existing door assembly, architrave/ trims and supply and fix replacement doorset including preparation of existing opening.
Manufacturer: Contractors choice.
-  Product reference (door leaf): Flamebreak 430 Exterior Glue Lipped FD30.
Construction/ frame: 3-layer laminated hardwood door leaf with plywood facings and exposed lippings, frame as manufacturers standard.
Glazing/ Infill details: Clear fire-resisting glazing (7 mm), as manufacturers standard.
-  Style/ assembly: Double rectangle, factory glazed by manufacturer.
-  Panel size: Upper 775 x 150 mm, lower 700 x 150 mm.
-  Beading: Hardwood, as manufacturers standard.
Perimeter seals: Fire and smoke seals within frame, as manufacturers standard.
Finish as delivered: Prepared and primed to receive or fitted with all recessed and morticed hardware. Cutting of recesses, mortices, apertures or glazing on site, not permitted.
Ironmongery and furniture: As section P21 (measured elsewhere). 
Architrave: Softwood architrave or hardwood quadrant (where required), as section P20.
Door sizes:  Items 2.4.2 - 2.4.9.</t>
    </r>
  </si>
  <si>
    <r>
      <rPr>
        <b/>
        <sz val="11"/>
        <rFont val="Calibri"/>
        <family val="2"/>
        <scheme val="minor"/>
      </rPr>
      <t>Single Leaf: Door size: 1981 x 762 x 44 mm</t>
    </r>
    <r>
      <rPr>
        <sz val="11"/>
        <rFont val="Calibri"/>
        <family val="2"/>
        <scheme val="minor"/>
      </rPr>
      <t xml:space="preserve">
</t>
    </r>
    <r>
      <rPr>
        <sz val="9"/>
        <rFont val="Arial"/>
        <family val="2"/>
      </rPr>
      <t xml:space="preserve">Remove and replace existing fire door as described item 3.6.1
</t>
    </r>
  </si>
  <si>
    <r>
      <rPr>
        <b/>
        <sz val="9"/>
        <rFont val="Arial"/>
        <family val="2"/>
      </rPr>
      <t>Single Leaf: Door size: 1981 x 686 x 44 mm</t>
    </r>
    <r>
      <rPr>
        <sz val="9"/>
        <rFont val="Arial"/>
        <family val="2"/>
      </rPr>
      <t xml:space="preserve">
Remove and replace existing fire door as described item 3.6.1.
</t>
    </r>
  </si>
  <si>
    <t>14.1.1</t>
  </si>
  <si>
    <t>14.1.2</t>
  </si>
  <si>
    <r>
      <t xml:space="preserve">Add for incidental costs and OHP as item 14.1.1.
</t>
    </r>
    <r>
      <rPr>
        <sz val="9"/>
        <rFont val="Arial"/>
        <family val="2"/>
      </rPr>
      <t>Allow for general attendance.</t>
    </r>
    <r>
      <rPr>
        <b/>
        <sz val="9"/>
        <rFont val="Arial"/>
        <family val="2"/>
      </rPr>
      <t xml:space="preserve">
</t>
    </r>
  </si>
  <si>
    <t>14.1.3</t>
  </si>
  <si>
    <t>14.1.4</t>
  </si>
  <si>
    <r>
      <t xml:space="preserve">Add for incidental costs and OHP as item 16.1.3. 
</t>
    </r>
    <r>
      <rPr>
        <sz val="9"/>
        <rFont val="Arial"/>
        <family val="2"/>
      </rPr>
      <t>Allow for general attendance.</t>
    </r>
    <r>
      <rPr>
        <b/>
        <sz val="9"/>
        <rFont val="Arial"/>
        <family val="2"/>
      </rPr>
      <t xml:space="preserve">
</t>
    </r>
  </si>
  <si>
    <t>14.2.1</t>
  </si>
  <si>
    <t>14.2.2</t>
  </si>
  <si>
    <r>
      <t xml:space="preserve">Add for incidental costs and OHP as item 16.2.1. 
</t>
    </r>
    <r>
      <rPr>
        <sz val="9"/>
        <rFont val="Arial"/>
        <family val="2"/>
      </rPr>
      <t>Allow for general attendance.</t>
    </r>
    <r>
      <rPr>
        <b/>
        <sz val="9"/>
        <rFont val="Arial"/>
        <family val="2"/>
      </rPr>
      <t xml:space="preserve">
</t>
    </r>
  </si>
  <si>
    <t>14.2.3</t>
  </si>
  <si>
    <t>14.2.4</t>
  </si>
  <si>
    <r>
      <t xml:space="preserve">Add for incidental costs and OHP as item 14.2.3. 
</t>
    </r>
    <r>
      <rPr>
        <sz val="9"/>
        <rFont val="Arial"/>
        <family val="2"/>
      </rPr>
      <t>Allow for general attendance.</t>
    </r>
    <r>
      <rPr>
        <b/>
        <sz val="9"/>
        <rFont val="Arial"/>
        <family val="2"/>
      </rPr>
      <t xml:space="preserve">
</t>
    </r>
  </si>
  <si>
    <t>14.3.1</t>
  </si>
  <si>
    <t>14.3.2</t>
  </si>
  <si>
    <r>
      <t xml:space="preserve">Add for incidental costs and OHP as item 14.3.1. 
</t>
    </r>
    <r>
      <rPr>
        <sz val="9"/>
        <rFont val="Arial"/>
        <family val="2"/>
      </rPr>
      <t>Allow for general attendance.</t>
    </r>
    <r>
      <rPr>
        <b/>
        <sz val="9"/>
        <rFont val="Arial"/>
        <family val="2"/>
      </rPr>
      <t xml:space="preserve">
</t>
    </r>
  </si>
  <si>
    <t>14.3.3</t>
  </si>
  <si>
    <t>14.3.4</t>
  </si>
  <si>
    <r>
      <t xml:space="preserve">Add for incidental costs and OHP as item 14.3.3. 
</t>
    </r>
    <r>
      <rPr>
        <sz val="9"/>
        <rFont val="Arial"/>
        <family val="2"/>
      </rPr>
      <t>Allow for general attendance.</t>
    </r>
    <r>
      <rPr>
        <b/>
        <sz val="9"/>
        <rFont val="Arial"/>
        <family val="2"/>
      </rPr>
      <t xml:space="preserve">
</t>
    </r>
  </si>
  <si>
    <t>15.1.1</t>
  </si>
  <si>
    <t>15.1.2</t>
  </si>
  <si>
    <r>
      <t xml:space="preserve">Add for incidental costs and OHP as item 15.1.1. 
</t>
    </r>
    <r>
      <rPr>
        <sz val="9"/>
        <rFont val="Arial"/>
        <family val="2"/>
      </rPr>
      <t>Allow for general attendance.</t>
    </r>
    <r>
      <rPr>
        <b/>
        <sz val="9"/>
        <rFont val="Arial"/>
        <family val="2"/>
      </rPr>
      <t xml:space="preserve">
</t>
    </r>
  </si>
  <si>
    <t>Services and ACM's</t>
  </si>
  <si>
    <r>
      <rPr>
        <b/>
        <sz val="11"/>
        <rFont val="Calibri"/>
        <family val="2"/>
        <scheme val="minor"/>
      </rPr>
      <t>Fire Detection and Alarm System:  Modification</t>
    </r>
    <r>
      <rPr>
        <sz val="11"/>
        <rFont val="Calibri"/>
        <family val="2"/>
        <scheme val="minor"/>
      </rPr>
      <t xml:space="preserve">
Modification of existing fire detection and alarm system for protection of common parts of building by named subcontractor. 
Provisional Sum for works: As shown.
Insert percentage adjustment to cover incidental costs, overheads and profit (OHP):
-  Items: 14.1.2.
</t>
    </r>
  </si>
  <si>
    <r>
      <t xml:space="preserve">Fire Detection and Alarm System:  Replacement
</t>
    </r>
    <r>
      <rPr>
        <sz val="11"/>
        <rFont val="Calibri"/>
        <family val="2"/>
        <scheme val="minor"/>
      </rPr>
      <t xml:space="preserve">Replacement of existing fire detection and alarm system for protection of common parts of building by named subcontractor.
Provisional Sum for works: As shown.
Insert percentage adjustment to cover incidental costs, overheads and profit (OHP):
-  Items: 14.1.4.
</t>
    </r>
  </si>
  <si>
    <r>
      <t xml:space="preserve">Access Control System: Modification:
</t>
    </r>
    <r>
      <rPr>
        <sz val="11"/>
        <rFont val="Calibri"/>
        <family val="2"/>
        <scheme val="minor"/>
      </rPr>
      <t xml:space="preserve">Modifications to existing access control system within common parts of building by named subcontractor.
Provisional Sum for works: As shown.
Insert percentage adjustment to cover incidental costs, overheads and profit (OHP):
-  Items: 14.2.2
</t>
    </r>
  </si>
  <si>
    <r>
      <t xml:space="preserve">Access Control System: Replacement:
</t>
    </r>
    <r>
      <rPr>
        <sz val="11"/>
        <rFont val="Calibri"/>
        <family val="2"/>
        <scheme val="minor"/>
      </rPr>
      <t xml:space="preserve">Renewal of existing access control system within common parts of building by named subcontractor.
Provisional Sum for works: As shown.
Insert percentage adjustment to cover incidental costs, overheads and profit (OHP):
-  Items: 14.2.4
</t>
    </r>
  </si>
  <si>
    <r>
      <t xml:space="preserve">Emergency / Non-emergency Lighting Systems: Modification:
</t>
    </r>
    <r>
      <rPr>
        <sz val="11"/>
        <rFont val="Calibri"/>
        <family val="2"/>
        <scheme val="minor"/>
      </rPr>
      <t xml:space="preserve">Replacement of existing luminaires and minor modification to existing lighting system within common parts of building by named subcontractor.
Provisional Sum for works: As shown.
Insert percentage adjustment to cover incidental costs, overheads and profit (OHP):
-  Items: 14.3.2 
</t>
    </r>
  </si>
  <si>
    <r>
      <t xml:space="preserve">Emergency / Non-emergency Lighting Systems: Replacement:
</t>
    </r>
    <r>
      <rPr>
        <sz val="11"/>
        <rFont val="Calibri"/>
        <family val="2"/>
        <scheme val="minor"/>
      </rPr>
      <t xml:space="preserve">Replacement of existing lighting system within common parts of blocks of flats by named subcontractor.
Provisional Sum for works: As shown.
Insert percentage adjustment to cover incidental costs, overheads and profit (OHP):
-  Items: 14.3.4
</t>
    </r>
  </si>
  <si>
    <r>
      <t xml:space="preserve">Removal or encapsulation of asbestos containing materials (ACM's) within common parts of building by named subcontractor. 
</t>
    </r>
    <r>
      <rPr>
        <sz val="11"/>
        <rFont val="Calibri"/>
        <family val="2"/>
        <scheme val="minor"/>
      </rPr>
      <t xml:space="preserve">Provisional Sum for works: As shown.
Insert percentage adjustment to cover incidental costs, overheads and profit (OHP):
-  Items: 15.1.2.
</t>
    </r>
  </si>
  <si>
    <r>
      <t xml:space="preserve">Fire Detection and Alarm System:  Replacement
</t>
    </r>
    <r>
      <rPr>
        <sz val="11"/>
        <rFont val="Calibri"/>
        <family val="2"/>
        <scheme val="minor"/>
      </rPr>
      <t xml:space="preserve">Replacement of existing fire detection and alarm system for protection of common parts of building by named subcontractor.
Provisional Sum for works: As shown.
Insert percentage adjustment to cover incidental costs, overheads and profit (OHP):
-  Items: 16.1.6.
</t>
    </r>
  </si>
  <si>
    <r>
      <t xml:space="preserve">Fire Detection and Alarm System:  Modification
</t>
    </r>
    <r>
      <rPr>
        <sz val="11"/>
        <rFont val="Calibri"/>
        <family val="2"/>
        <scheme val="minor"/>
      </rPr>
      <t xml:space="preserve">Modification of existing fire detection and alarm system for protection of common parts of building by named subcontractor. 
Provisional Sum for works: As shown.
Insert percentage adjustment to cover incidental costs, overheads and profit (OHP):
-  Items: 16.1.2 - 16.1.4.
</t>
    </r>
  </si>
  <si>
    <r>
      <t xml:space="preserve">Access Control System: Modification:
</t>
    </r>
    <r>
      <rPr>
        <sz val="11"/>
        <rFont val="Calibri"/>
        <family val="2"/>
        <scheme val="minor"/>
      </rPr>
      <t xml:space="preserve">Modifications to existing access control system within common parts of building by named subcontractor.
Provisional Sum for works: As shown.
Insert percentage adjustment to cover incidental costs, overheads and profit (OHP):
-  Items: 16.2.2 - 16.2.4.
</t>
    </r>
  </si>
  <si>
    <r>
      <t xml:space="preserve">Access Control System: Replacement:
</t>
    </r>
    <r>
      <rPr>
        <sz val="11"/>
        <rFont val="Calibri"/>
        <family val="2"/>
        <scheme val="minor"/>
      </rPr>
      <t xml:space="preserve">Renewal of existing access control system within common parts of building by named subcontractor.
Provisional Sum for works: As shown.
Insert percentage adjustment to cover incidental costs, overheads and profit (OHP):
-  Items: 16.2.6 - 16.2.8.
</t>
    </r>
  </si>
  <si>
    <r>
      <t xml:space="preserve">Emergency / Non-emergency Lighting Systems: Modification:
</t>
    </r>
    <r>
      <rPr>
        <sz val="11"/>
        <rFont val="Calibri"/>
        <family val="2"/>
        <scheme val="minor"/>
      </rPr>
      <t xml:space="preserve">Replacement of existing luminaires and minor modification to existing lighting system within common parts of building by named subcontractor.
Provisional Sum for works: As shown.
Insert percentage adjustment to cover incidental costs, overheads and profit (OHP):
-  Items: 16.3.2 - 16.3.4.
</t>
    </r>
  </si>
  <si>
    <r>
      <t xml:space="preserve">Emergency / Non-emergency Lighting Systems: Replacement:
</t>
    </r>
    <r>
      <rPr>
        <sz val="11"/>
        <rFont val="Calibri"/>
        <family val="2"/>
        <scheme val="minor"/>
      </rPr>
      <t xml:space="preserve">Replacement of existing lighting system within common parts of blocks of flats by named subcontractor.
Provisional Sum for works: As shown.
Insert percentage adjustment to cover incidental costs, overheads and profit (OHP):
-  Items: 16.3.6 - 16.3.8.
</t>
    </r>
  </si>
  <si>
    <r>
      <t xml:space="preserve">Removal or encapsulation of asbestos containing materials (ACM's) within common parts of building by named subcontractor. 
</t>
    </r>
    <r>
      <rPr>
        <sz val="11"/>
        <rFont val="Calibri"/>
        <family val="2"/>
        <scheme val="minor"/>
      </rPr>
      <t xml:space="preserve">Provisional Sum for works: As shown.
Insert percentage adjustment to cover incidental costs, overheads and profit (OHP):
-  Items: 17.1.2.
</t>
    </r>
  </si>
  <si>
    <t xml:space="preserve">Dayworks/ Materials &amp; Plant  </t>
  </si>
  <si>
    <t xml:space="preserve">Services and ACM's: Named Subcontractor Works </t>
  </si>
  <si>
    <r>
      <t>SOR Work Items</t>
    </r>
    <r>
      <rPr>
        <b/>
        <i/>
        <sz val="11"/>
        <color theme="0"/>
        <rFont val="Calibri"/>
        <family val="2"/>
        <scheme val="minor"/>
      </rPr>
      <t xml:space="preserve"> </t>
    </r>
  </si>
  <si>
    <t xml:space="preserve">Measured Works: SOR Work Items </t>
  </si>
  <si>
    <t xml:space="preserve">Subtotal </t>
  </si>
  <si>
    <t xml:space="preserve"> Subtotal</t>
  </si>
  <si>
    <t>Services and ACM's: Named Subcontractor Works</t>
  </si>
  <si>
    <r>
      <rPr>
        <b/>
        <sz val="9"/>
        <rFont val="Arial"/>
        <family val="2"/>
      </rPr>
      <t xml:space="preserve">Miscellaneous Repairs: Doors and Door Frames </t>
    </r>
    <r>
      <rPr>
        <sz val="9"/>
        <rFont val="Arial"/>
        <family val="2"/>
      </rPr>
      <t xml:space="preserve">
Repair apertures, mortices, rebates, recesses and fixing holes to doors and frames using tightly jointed wood dowels/ sections and epoxy wood filler as specified below.
-  FD30 Repairs: Softwood, 510kg/m³ minimum density. 
-  FD60 Repairs and lippings: Hardwood, 640 kg/m³ minimum density.
-  Fixing: Lippings/ dowels/ sections bonded using urea formaldehyde (UF) adhesive.
-  Residual gaps ≤ 1 mm: Fill using  epoxy wood filler.
-  Extent: Maximum of 4 repairs per door leaf.
Finish: Sanded flush and smooth, prepared for redecoration. 
Repair items: 6.2.2 - 6.2.11.</t>
    </r>
  </si>
  <si>
    <r>
      <rPr>
        <b/>
        <sz val="11"/>
        <rFont val="Calibri"/>
        <family val="2"/>
        <scheme val="minor"/>
      </rPr>
      <t xml:space="preserve">Door Hardware: Adjustment </t>
    </r>
    <r>
      <rPr>
        <sz val="11"/>
        <rFont val="Calibri"/>
        <family val="2"/>
        <scheme val="minor"/>
      </rPr>
      <t xml:space="preserve">
</t>
    </r>
    <r>
      <rPr>
        <sz val="9"/>
        <rFont val="Arial"/>
        <family val="2"/>
      </rPr>
      <t>Door latch bolt / strike plate or door bolt / socket misaligned, preventing the leaf from latching or closing correctly. Overhaul and re-position the relevant hardware to enable correct operation of the doorset. Include for repair of any voids left after repositioning.</t>
    </r>
    <r>
      <rPr>
        <b/>
        <sz val="9"/>
        <rFont val="Arial"/>
        <family val="2"/>
      </rPr>
      <t xml:space="preserve">
</t>
    </r>
  </si>
  <si>
    <r>
      <rPr>
        <b/>
        <sz val="9"/>
        <rFont val="Arial"/>
        <family val="2"/>
      </rPr>
      <t>Loft Access Hatches: Fire and Smoke Control: 60 minutes (L20/ 630A)</t>
    </r>
    <r>
      <rPr>
        <sz val="9"/>
        <rFont val="Arial"/>
        <family val="2"/>
      </rPr>
      <t xml:space="preserve">
Supply and fix or replace loft hatch using steel powder coated picture frame loft hatch with budget lock (square drive). 
Manufacturer: Jupiter Blue Ltd.
- Product reference: SD Fire Rated Loft Hatch (insulated) - picture frame.
Sizes: as items 7.1.2 - 7.1.6.
</t>
    </r>
  </si>
  <si>
    <r>
      <rPr>
        <b/>
        <sz val="11"/>
        <rFont val="Calibri"/>
        <family val="2"/>
        <scheme val="minor"/>
      </rPr>
      <t xml:space="preserve">Plaster Skim Coat: New Plasterboard: </t>
    </r>
    <r>
      <rPr>
        <b/>
        <sz val="9"/>
        <rFont val="Calibri"/>
        <family val="2"/>
      </rPr>
      <t>&gt;</t>
    </r>
    <r>
      <rPr>
        <b/>
        <sz val="9"/>
        <rFont val="Arial"/>
        <family val="2"/>
      </rPr>
      <t xml:space="preserve"> 1 m² (M20/ 280)
</t>
    </r>
    <r>
      <rPr>
        <sz val="9"/>
        <rFont val="Arial"/>
        <family val="2"/>
      </rPr>
      <t xml:space="preserve">Supply and application of plaster skim coat to newly fixed plasterboard ceiling or partition wall including bonding agent, beads and stops as recommended by manufacturer. Apply plaster skim coat to  approx. 2-5 mm thickness finished smooth in preparation for redecoration.
Manufacturer: Contractor's choice.
-  Product reference:  Contractor's choice.
</t>
    </r>
  </si>
  <si>
    <r>
      <rPr>
        <b/>
        <sz val="11"/>
        <rFont val="Calibri"/>
        <family val="2"/>
        <scheme val="minor"/>
      </rPr>
      <t>Gloss Paint: Previously Painted Wood - Single Leaf Fire Doors (M60/ 130A)</t>
    </r>
    <r>
      <rPr>
        <sz val="11"/>
        <rFont val="Calibri"/>
        <family val="2"/>
        <scheme val="minor"/>
      </rPr>
      <t xml:space="preserve">
</t>
    </r>
    <r>
      <rPr>
        <sz val="9"/>
        <rFont val="Arial"/>
        <family val="2"/>
      </rPr>
      <t>Supply and application of 3 coat gloss paint system to door leaf. Preparation and application as manufacturers instructions. 
Manufacturer:  As clause 210A.
-  Product reference:  Water Based Gloss.</t>
    </r>
    <r>
      <rPr>
        <b/>
        <sz val="9"/>
        <rFont val="Arial"/>
        <family val="2"/>
      </rPr>
      <t xml:space="preserve">
</t>
    </r>
  </si>
  <si>
    <r>
      <rPr>
        <b/>
        <sz val="11"/>
        <rFont val="Calibri"/>
        <family val="2"/>
        <scheme val="minor"/>
      </rPr>
      <t>Woodstain: Previously Coated Wood - Skirting or Architrave (M60/ 160B)</t>
    </r>
    <r>
      <rPr>
        <sz val="11"/>
        <rFont val="Calibri"/>
        <family val="2"/>
        <scheme val="minor"/>
      </rPr>
      <t xml:space="preserve">
</t>
    </r>
    <r>
      <rPr>
        <sz val="9"/>
        <rFont val="Arial"/>
        <family val="2"/>
      </rPr>
      <t>Supply and application of 2 coat gloss paint system to softwood skirting or architrave. Preparation and application as manufacturers instructions. 
Manufacturer:  As clause 210A.
-  Product reference:  Water Based Gloss.</t>
    </r>
    <r>
      <rPr>
        <b/>
        <sz val="9"/>
        <rFont val="Arial"/>
        <family val="2"/>
      </rPr>
      <t xml:space="preserve">
</t>
    </r>
  </si>
  <si>
    <t>16.1.1</t>
  </si>
  <si>
    <r>
      <rPr>
        <b/>
        <sz val="9"/>
        <rFont val="Arial"/>
        <family val="2"/>
      </rPr>
      <t xml:space="preserve">Dayworks Charges: All Inclusive Hourly Rates </t>
    </r>
    <r>
      <rPr>
        <sz val="9"/>
        <rFont val="Arial"/>
        <family val="2"/>
      </rPr>
      <t xml:space="preserve">
General: Where an instruction is issued requiring a variation which is not of a similar character or executed under similar conditions to work included in the Contract and where work cannot properly be measured and valued, the Contractor shall be allowed payment on a daywork basis at the following rates for the operative types as shown.
All inclusive rates: 
-  Include for all: Travelling, non productive time, transportation, welfare, health and safety compliance, overheads and profit.  
-  Working hours: 08:00 to 18:00 hrs (each day) Monday to Friday.
-  Items: 16.1.2</t>
    </r>
  </si>
  <si>
    <t>16.1.2</t>
  </si>
  <si>
    <t>17.1.1</t>
  </si>
  <si>
    <r>
      <rPr>
        <b/>
        <sz val="9"/>
        <rFont val="Arial"/>
        <family val="2"/>
      </rPr>
      <t xml:space="preserve">Materials and Plant Charges: Percentage Adjustment </t>
    </r>
    <r>
      <rPr>
        <sz val="9"/>
        <rFont val="Arial"/>
        <family val="2"/>
      </rPr>
      <t xml:space="preserve">
General: Where an instruction is issued requiring a variation which is not of a similar character or executed under similar conditions to work included in the Contract and where work cannot properly be measured and valued, the Contractor shall be allowed payment at the following rates for materials and plant.
Provide invoices confirming the cost for all materials and plant including any discount.
Provisional Sum for materials, goods and plant: As stated.
Insert percentage adjustment to cover incidental costs, overheads and profit (OHP) to be added to nett cost for supply of materials, goods and plant:
-  Items: Materials and Goods: 17.1.3.
-  Items: Plant: 17.1.5.</t>
    </r>
  </si>
  <si>
    <t>17.1.2</t>
  </si>
  <si>
    <t>17.1.3</t>
  </si>
  <si>
    <t xml:space="preserve">Add for incidental costs and OHP on materials and goods as item 17.1.1. 
</t>
  </si>
  <si>
    <t>17.1.4</t>
  </si>
  <si>
    <t>17.1.5</t>
  </si>
  <si>
    <t xml:space="preserve">Add for incidental costs and OHP on plant as item 17.1.1. 
</t>
  </si>
  <si>
    <t xml:space="preserve">PRELIMINARIES </t>
  </si>
  <si>
    <t>PRELIMINARIES: PERCENTAGE OF CONTRACT SUM</t>
  </si>
  <si>
    <t>18.1.1</t>
  </si>
  <si>
    <r>
      <rPr>
        <b/>
        <sz val="9"/>
        <rFont val="Arial"/>
        <family val="2"/>
      </rPr>
      <t xml:space="preserve">Preliminaries Expressed as Percentage of Contract Sum Stated </t>
    </r>
    <r>
      <rPr>
        <sz val="9"/>
        <rFont val="Arial"/>
        <family val="2"/>
      </rPr>
      <t xml:space="preserve">
General: Include for the cost of all preliminaries necessary for execution of the works.
Extent: Including but not limited to; occupied premises; management of the works and staff; site accommodation and storage; services and facilities; mechanical plant and temporary works. 
Insert percentage adjustment to cover cost of all preliminaries expressed as a percentage of the contract sum (provisional sum) as stated.
-  Items: 18.1.3
-  Items: 18.1.5
-  Items: 18.1.7
-  Items: 18.1.9
-  Items: 18.1.11</t>
    </r>
  </si>
  <si>
    <t>18.1.2</t>
  </si>
  <si>
    <t xml:space="preserve">Preliminaries Cost for Contract Sum ≤ £5,000.00.
</t>
  </si>
  <si>
    <t>18.1.3</t>
  </si>
  <si>
    <r>
      <t xml:space="preserve">Preliminaries Cost for Contract Sum ≤ £5,000.00
-  </t>
    </r>
    <r>
      <rPr>
        <sz val="9"/>
        <rFont val="Arial"/>
        <family val="2"/>
      </rPr>
      <t>Add for preliminaries expressed as percentage of contract sum as stated.</t>
    </r>
    <r>
      <rPr>
        <b/>
        <sz val="9"/>
        <rFont val="Arial"/>
        <family val="2"/>
      </rPr>
      <t xml:space="preserve">
</t>
    </r>
  </si>
  <si>
    <t>18.1.4</t>
  </si>
  <si>
    <t xml:space="preserve">Preliminaries Cost for Contract Sum ≤ £10,000.00.
</t>
  </si>
  <si>
    <t>18.1.5</t>
  </si>
  <si>
    <r>
      <t xml:space="preserve">Preliminaries Cost for Contract Sum ≤ £10,000.00
-  </t>
    </r>
    <r>
      <rPr>
        <sz val="9"/>
        <rFont val="Arial"/>
        <family val="2"/>
      </rPr>
      <t>Add for preliminaries expressed as percentage of contract sum as stated.</t>
    </r>
    <r>
      <rPr>
        <b/>
        <sz val="9"/>
        <rFont val="Arial"/>
        <family val="2"/>
      </rPr>
      <t xml:space="preserve">
</t>
    </r>
  </si>
  <si>
    <t>18.1.6</t>
  </si>
  <si>
    <t xml:space="preserve">Preliminaries Cost for Contract Sums ≤ £20,000.00.
</t>
  </si>
  <si>
    <t>18.1.7</t>
  </si>
  <si>
    <r>
      <t xml:space="preserve">Preliminaries Cost for Contract Sum ≤ £20,000.00
-  </t>
    </r>
    <r>
      <rPr>
        <sz val="9"/>
        <rFont val="Arial"/>
        <family val="2"/>
      </rPr>
      <t>Add for preliminaries expressed as percentage of contract sum as stated.</t>
    </r>
    <r>
      <rPr>
        <b/>
        <sz val="9"/>
        <rFont val="Arial"/>
        <family val="2"/>
      </rPr>
      <t xml:space="preserve">
</t>
    </r>
  </si>
  <si>
    <t>18.1.8</t>
  </si>
  <si>
    <t xml:space="preserve">Preliminaries Cost for Contract Sum ≤ £20,000.00.
</t>
  </si>
  <si>
    <t>18.1.9</t>
  </si>
  <si>
    <r>
      <t xml:space="preserve">Preliminaries Cost for Contract Sum ≤ £50,000.00
-  </t>
    </r>
    <r>
      <rPr>
        <sz val="9"/>
        <rFont val="Arial"/>
        <family val="2"/>
      </rPr>
      <t>Add for preliminaries expressed as percentage of contract sum as stated.</t>
    </r>
    <r>
      <rPr>
        <b/>
        <sz val="9"/>
        <rFont val="Arial"/>
        <family val="2"/>
      </rPr>
      <t xml:space="preserve">
</t>
    </r>
  </si>
  <si>
    <t>18.1.10</t>
  </si>
  <si>
    <t xml:space="preserve">Preliminaries Cost for Contract Sum ≤ £100,000.00.
</t>
  </si>
  <si>
    <t>18.1.11</t>
  </si>
  <si>
    <r>
      <t xml:space="preserve">Preliminaries Cost for Contract Sum ≤ £100,000.00
-  </t>
    </r>
    <r>
      <rPr>
        <sz val="9"/>
        <rFont val="Arial"/>
        <family val="2"/>
      </rPr>
      <t>Add for preliminaries expressed as percentage of contract sum as stated.</t>
    </r>
    <r>
      <rPr>
        <b/>
        <sz val="9"/>
        <rFont val="Arial"/>
        <family val="2"/>
      </rPr>
      <t xml:space="preserve">
</t>
    </r>
  </si>
  <si>
    <t>Preliminaries Subtotal</t>
  </si>
  <si>
    <t>Dayworks/ Materials/ Preliminaries</t>
  </si>
  <si>
    <t xml:space="preserve">Dayworks/ Materials &amp; Plant </t>
  </si>
  <si>
    <t xml:space="preserve">Preliminaries  </t>
  </si>
  <si>
    <t>LOT 3 &amp; 6 General Fire Safety Rectification Works - Pricing Summary</t>
  </si>
  <si>
    <t xml:space="preserve">Lot 3 &amp; 6 Total Cost to be evaluated </t>
  </si>
  <si>
    <t>Preliminaries</t>
  </si>
  <si>
    <t xml:space="preserve">2. Instrusive surveys- all areas should be surveyed with the use of aids, i.e. boroscope, and other methods which are deemed reasonable and practicable, but not to the extent of where the property cannot be made good. </t>
  </si>
  <si>
    <t xml:space="preserve">2. An instrusive survey, all areas should be surveyed with the use of aids, i.e. boroscope, and other methods which are deemed reasonable and practicable, but not to the extent of where the property cannot be made good. </t>
  </si>
  <si>
    <t>1. Return visits to access additional flats are to be co-ordnated as required by Contractor and return visits should be limited to a single return visit unless agreed otherwise with Karbon Homes in advance on a site by site basis.</t>
  </si>
  <si>
    <r>
      <rPr>
        <b/>
        <u/>
        <sz val="11"/>
        <color theme="1"/>
        <rFont val="Calibri"/>
        <family val="2"/>
        <scheme val="minor"/>
      </rPr>
      <t>Tenderer Instructions:</t>
    </r>
    <r>
      <rPr>
        <sz val="11"/>
        <color theme="1"/>
        <rFont val="Calibri"/>
        <family val="2"/>
        <scheme val="minor"/>
      </rPr>
      <t xml:space="preserve"> Tenderers for Lots 1 &amp; 4 should please complete the grey cells in Table 1 and Table 2 with your costs. Note that these costs will not be evaluated but will form part of the contractual terms for successful tenderers.</t>
    </r>
  </si>
  <si>
    <r>
      <rPr>
        <b/>
        <sz val="11"/>
        <color theme="1"/>
        <rFont val="Calibri"/>
        <family val="2"/>
        <scheme val="minor"/>
      </rPr>
      <t xml:space="preserve">Tenderer Instructions: </t>
    </r>
    <r>
      <rPr>
        <sz val="11"/>
        <color theme="1"/>
        <rFont val="Calibri"/>
        <family val="2"/>
        <scheme val="minor"/>
      </rPr>
      <t>Tenderers for Lots 2 &amp; 5  should  complete the grey cells with your costs.</t>
    </r>
  </si>
  <si>
    <r>
      <rPr>
        <b/>
        <sz val="11"/>
        <color theme="1"/>
        <rFont val="Calibri"/>
        <family val="2"/>
        <scheme val="minor"/>
      </rPr>
      <t>Tenderer Instructions:</t>
    </r>
    <r>
      <rPr>
        <sz val="11"/>
        <color theme="1"/>
        <rFont val="Calibri"/>
        <family val="2"/>
        <scheme val="minor"/>
      </rPr>
      <t xml:space="preserve"> Tenderers for Lots 3 &amp; 6  should  complete the grey cells with your costs.</t>
    </r>
  </si>
  <si>
    <t>Building to be priced: Roseate House, Marden Crescent, Whitley Bay, Tyne and Wear, NE26 2EE</t>
  </si>
  <si>
    <t>Building to be priced: St Georges Terrace, Jesmond, Newcastle upon Tyne, Tyne and Wear, NE2 2DL &amp;        NE2 2DP</t>
  </si>
  <si>
    <t>Building to be priced: Auden House St. Anns Court, YORK, YO10 5FD</t>
  </si>
  <si>
    <t xml:space="preserve">Building to be priced: 3 - 8 Esplanade, Whitby, YO21 3HH </t>
  </si>
  <si>
    <t>Building to be priced: 1-36 Harlequin Lodge, Felling, Gateshead, Tyne and Wear, NE10 0HF</t>
  </si>
  <si>
    <t>Building to be priced: 55-69 Reay Court, Chester-le-Street, County Durham, DH2 3DH</t>
  </si>
  <si>
    <t>Building to be priced: Brodrick Court, Alma Road, Leeds, LS6 2AJ</t>
  </si>
  <si>
    <t>Building to be priced: 35-57 Hawk Street, Hawk Street, Redbrook, S75 1FB</t>
  </si>
  <si>
    <t>Building to be priced: Wooler Street, SCARBOROUGH, North Yorkshire, YO12 7DZ</t>
  </si>
  <si>
    <r>
      <rPr>
        <b/>
        <u/>
        <sz val="11"/>
        <color theme="1"/>
        <rFont val="Calibri"/>
        <family val="2"/>
        <scheme val="minor"/>
      </rPr>
      <t>Tenderer Instructions:</t>
    </r>
    <r>
      <rPr>
        <sz val="11"/>
        <color theme="1"/>
        <rFont val="Calibri"/>
        <family val="2"/>
        <scheme val="minor"/>
      </rPr>
      <t xml:space="preserve"> For Lot 1 please complete the grey cells in Tables 1 - 5 and for Lot 4 please complete the grey cells in Tables 6-10 with your costs. This is a desktop pricing exercise, there is no requirement for Contractors visit the buildings.  Note that these costs should be refelected in your supplementary pricing.</t>
    </r>
  </si>
  <si>
    <r>
      <rPr>
        <b/>
        <sz val="11"/>
        <color theme="1"/>
        <rFont val="Calibri"/>
        <family val="2"/>
        <scheme val="minor"/>
      </rPr>
      <t>Tenderer Instructions</t>
    </r>
    <r>
      <rPr>
        <sz val="11"/>
        <color theme="1"/>
        <rFont val="Calibri"/>
        <family val="2"/>
        <scheme val="minor"/>
      </rPr>
      <t>: Tenderers for Lots 2 &amp; 5  should  complete the grey cells with your % uplift.</t>
    </r>
  </si>
  <si>
    <r>
      <rPr>
        <b/>
        <sz val="11"/>
        <color theme="1"/>
        <rFont val="Calibri"/>
        <family val="2"/>
        <scheme val="minor"/>
      </rPr>
      <t>Tenderer Instructions:</t>
    </r>
    <r>
      <rPr>
        <sz val="11"/>
        <color theme="1"/>
        <rFont val="Calibri"/>
        <family val="2"/>
        <scheme val="minor"/>
      </rPr>
      <t xml:space="preserve"> Tenderers for Lots 2 &amp; 5  should  complete the grey cells with your hourly rate and % uplift.</t>
    </r>
  </si>
  <si>
    <r>
      <rPr>
        <b/>
        <sz val="11"/>
        <color theme="1"/>
        <rFont val="Calibri"/>
        <family val="2"/>
        <scheme val="minor"/>
      </rPr>
      <t>Tenderer Instructions:</t>
    </r>
    <r>
      <rPr>
        <sz val="11"/>
        <color theme="1"/>
        <rFont val="Calibri"/>
        <family val="2"/>
        <scheme val="minor"/>
      </rPr>
      <t xml:space="preserve"> Tenderers for Lots 3 &amp; 6  should  complete the grey cells with your % uplift.</t>
    </r>
  </si>
  <si>
    <r>
      <rPr>
        <b/>
        <sz val="11"/>
        <color theme="1"/>
        <rFont val="Calibri"/>
        <family val="2"/>
        <scheme val="minor"/>
      </rPr>
      <t>Tenderer Instructions:</t>
    </r>
    <r>
      <rPr>
        <sz val="11"/>
        <color theme="1"/>
        <rFont val="Calibri"/>
        <family val="2"/>
        <scheme val="minor"/>
      </rPr>
      <t xml:space="preserve"> Tenderers for Lots 3 &amp; 6  should  complete the grey cells with your hourly rate and % uplift.</t>
    </r>
  </si>
  <si>
    <t>202505- GS102</t>
  </si>
  <si>
    <t>Compartmentation &amp; General FRW FW</t>
  </si>
  <si>
    <t>Compartmentation &amp; General FRW FW     202505- GS102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</si>
</sst>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u/>
      <sz val="11"/>
      <color theme="1"/>
      <name val="Calibri"/>
      <family val="2"/>
      <scheme val="minor"/>
    </font>
    <font>
      <b/>
      <sz val="14"/>
      <color theme="0"/>
      <name val="Calibri"/>
      <family val="2"/>
      <scheme val="minor"/>
    </font>
    <font>
      <sz val="14"/>
      <color theme="0"/>
      <name val="Calibri"/>
      <family val="2"/>
      <scheme val="minor"/>
    </font>
    <font>
      <sz val="12"/>
      <color theme="0"/>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1"/>
      <color rgb="FF000000"/>
      <name val="Calibri"/>
      <family val="2"/>
      <scheme val="minor"/>
    </font>
    <font>
      <b/>
      <sz val="11"/>
      <color rgb="FF000000"/>
      <name val="Calibri"/>
      <family val="2"/>
      <scheme val="minor"/>
    </font>
    <font>
      <sz val="11"/>
      <color rgb="FFFF0000"/>
      <name val="Calibri"/>
      <family val="2"/>
      <scheme val="minor"/>
    </font>
    <font>
      <sz val="11"/>
      <color theme="1"/>
      <name val="Calibri"/>
      <family val="2"/>
    </font>
    <font>
      <b/>
      <sz val="9"/>
      <name val="Arial"/>
      <family val="2"/>
    </font>
    <font>
      <sz val="9"/>
      <name val="Arial"/>
      <family val="2"/>
    </font>
    <font>
      <sz val="10"/>
      <name val="Arial"/>
      <family val="2"/>
    </font>
    <font>
      <sz val="10"/>
      <color theme="1"/>
      <name val="Arial"/>
      <family val="2"/>
    </font>
    <font>
      <b/>
      <sz val="11"/>
      <name val="Calibri"/>
      <family val="2"/>
    </font>
    <font>
      <sz val="9"/>
      <name val="Calibri"/>
      <family val="2"/>
    </font>
    <font>
      <sz val="11"/>
      <name val="Calibri"/>
      <family val="2"/>
    </font>
    <font>
      <b/>
      <sz val="9"/>
      <color rgb="FFFF0000"/>
      <name val="Arial"/>
      <family val="2"/>
    </font>
    <font>
      <sz val="9"/>
      <color rgb="FFFF0000"/>
      <name val="Arial"/>
      <family val="2"/>
    </font>
    <font>
      <b/>
      <sz val="9"/>
      <name val="Calibri"/>
      <family val="2"/>
    </font>
    <font>
      <b/>
      <sz val="11"/>
      <name val="Calibri"/>
      <family val="2"/>
      <scheme val="minor"/>
    </font>
    <font>
      <sz val="11"/>
      <name val="Calibri"/>
      <family val="2"/>
      <scheme val="minor"/>
    </font>
    <font>
      <i/>
      <sz val="11"/>
      <name val="Calibri"/>
      <family val="2"/>
      <scheme val="minor"/>
    </font>
    <font>
      <i/>
      <sz val="9"/>
      <color theme="0"/>
      <name val="Arial"/>
      <family val="2"/>
    </font>
    <font>
      <b/>
      <i/>
      <sz val="11"/>
      <color theme="0"/>
      <name val="Calibri"/>
      <family val="2"/>
      <scheme val="minor"/>
    </font>
    <font>
      <b/>
      <u/>
      <sz val="11"/>
      <name val="Calibri"/>
      <family val="2"/>
      <scheme val="minor"/>
    </font>
    <font>
      <b/>
      <u/>
      <sz val="9"/>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0"/>
        <bgColor rgb="FFD3D3D3"/>
      </patternFill>
    </fill>
    <fill>
      <patternFill patternType="solid">
        <fgColor theme="0"/>
        <bgColor indexed="64"/>
      </patternFill>
    </fill>
    <fill>
      <patternFill patternType="solid">
        <fgColor theme="4"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auto="1"/>
      </left>
      <right style="thin">
        <color auto="1"/>
      </right>
      <top/>
      <bottom/>
      <diagonal/>
    </border>
    <border>
      <left/>
      <right/>
      <top/>
      <bottom style="hair">
        <color auto="1"/>
      </bottom>
      <diagonal/>
    </border>
    <border>
      <left style="thin">
        <color auto="1"/>
      </left>
      <right style="thin">
        <color auto="1"/>
      </right>
      <top/>
      <bottom style="hair">
        <color auto="1"/>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s>
  <cellStyleXfs count="3">
    <xf numFmtId="0" fontId="0" fillId="0" borderId="0"/>
    <xf numFmtId="0" fontId="1" fillId="0" borderId="0"/>
    <xf numFmtId="0" fontId="19" fillId="0" borderId="0"/>
  </cellStyleXfs>
  <cellXfs count="399">
    <xf numFmtId="0" fontId="0" fillId="0" borderId="0" xfId="0"/>
    <xf numFmtId="0" fontId="2" fillId="0" borderId="0" xfId="0" applyFont="1" applyAlignment="1">
      <alignment horizontal="right" vertical="center" wrapText="1"/>
    </xf>
    <xf numFmtId="0" fontId="0" fillId="0" borderId="0" xfId="0" applyAlignment="1">
      <alignment vertical="top" wrapText="1"/>
    </xf>
    <xf numFmtId="0" fontId="0" fillId="0" borderId="0" xfId="0"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wrapText="1"/>
      <extLst>
        <ext xmlns:xfpb="http://schemas.microsoft.com/office/spreadsheetml/2022/featurepropertybag" uri="{C7286773-470A-42A8-94C5-96B5CB345126}">
          <xfpb:xfComplement i="0"/>
        </ext>
      </extLst>
    </xf>
    <xf numFmtId="2" fontId="0" fillId="0" borderId="1" xfId="0" applyNumberFormat="1" applyBorder="1" applyAlignment="1">
      <alignment vertical="center" wrapText="1"/>
    </xf>
    <xf numFmtId="0" fontId="0" fillId="0" borderId="5" xfId="0" applyBorder="1"/>
    <xf numFmtId="0" fontId="0" fillId="0" borderId="11" xfId="0" applyBorder="1"/>
    <xf numFmtId="0" fontId="0" fillId="0" borderId="8" xfId="0" applyBorder="1"/>
    <xf numFmtId="0" fontId="0" fillId="0" borderId="12" xfId="0" applyBorder="1"/>
    <xf numFmtId="0" fontId="0" fillId="0" borderId="9" xfId="0" applyBorder="1"/>
    <xf numFmtId="0" fontId="2" fillId="0" borderId="5" xfId="0" applyFont="1" applyBorder="1"/>
    <xf numFmtId="0" fontId="9" fillId="0" borderId="0" xfId="0" applyFont="1" applyProtection="1">
      <protection locked="0"/>
    </xf>
    <xf numFmtId="0" fontId="10" fillId="0" borderId="0" xfId="0" applyFont="1" applyProtection="1">
      <protection locked="0"/>
    </xf>
    <xf numFmtId="0" fontId="11" fillId="0" borderId="0" xfId="0" applyFont="1" applyProtection="1">
      <protection locked="0"/>
    </xf>
    <xf numFmtId="0" fontId="12" fillId="0" borderId="0" xfId="0" applyFont="1"/>
    <xf numFmtId="0" fontId="0" fillId="0" borderId="0" xfId="0" applyAlignment="1">
      <alignment horizontal="left"/>
    </xf>
    <xf numFmtId="0" fontId="0" fillId="0" borderId="0" xfId="0" applyAlignment="1">
      <alignment horizontal="center" vertical="top"/>
    </xf>
    <xf numFmtId="0" fontId="0" fillId="0" borderId="0" xfId="0" applyAlignment="1">
      <alignment horizontal="center"/>
    </xf>
    <xf numFmtId="0" fontId="9" fillId="0" borderId="0" xfId="0" applyFont="1"/>
    <xf numFmtId="0" fontId="2" fillId="4" borderId="1" xfId="0" applyFont="1" applyFill="1" applyBorder="1" applyAlignment="1">
      <alignment horizontal="center" wrapText="1"/>
    </xf>
    <xf numFmtId="164" fontId="0" fillId="2" borderId="1" xfId="0" applyNumberFormat="1" applyFill="1" applyBorder="1" applyAlignment="1">
      <alignment horizontal="right"/>
    </xf>
    <xf numFmtId="0" fontId="0" fillId="0" borderId="0" xfId="0" applyAlignment="1" applyProtection="1">
      <alignment vertical="center" wrapText="1"/>
      <protection locked="0"/>
    </xf>
    <xf numFmtId="0" fontId="0" fillId="0" borderId="0" xfId="0" applyAlignment="1">
      <alignment vertical="center" wrapText="1"/>
    </xf>
    <xf numFmtId="0" fontId="2" fillId="0" borderId="0" xfId="0" applyFont="1"/>
    <xf numFmtId="0" fontId="2" fillId="0" borderId="0" xfId="0" applyFont="1" applyProtection="1">
      <protection locked="0"/>
    </xf>
    <xf numFmtId="0" fontId="5" fillId="0" borderId="0" xfId="0" applyFont="1"/>
    <xf numFmtId="164" fontId="2" fillId="4" borderId="1" xfId="0" applyNumberFormat="1" applyFont="1" applyFill="1" applyBorder="1" applyAlignment="1">
      <alignment horizontal="right"/>
    </xf>
    <xf numFmtId="164" fontId="2" fillId="0" borderId="1" xfId="0" applyNumberFormat="1" applyFont="1" applyBorder="1"/>
    <xf numFmtId="0" fontId="2" fillId="0" borderId="1" xfId="0" applyFont="1" applyBorder="1" applyAlignment="1">
      <alignment horizontal="center" vertical="top"/>
    </xf>
    <xf numFmtId="0" fontId="14" fillId="3" borderId="1" xfId="0" applyFont="1" applyFill="1" applyBorder="1" applyAlignment="1">
      <alignment horizontal="center" vertical="top" wrapText="1" readingOrder="1"/>
    </xf>
    <xf numFmtId="0" fontId="0" fillId="0" borderId="0" xfId="0" applyProtection="1">
      <protection locked="0"/>
    </xf>
    <xf numFmtId="0" fontId="0" fillId="0" borderId="0" xfId="0" applyAlignment="1">
      <alignment wrapText="1"/>
    </xf>
    <xf numFmtId="0" fontId="5" fillId="0" borderId="0" xfId="0" applyFont="1" applyProtection="1">
      <protection locked="0"/>
    </xf>
    <xf numFmtId="0" fontId="2" fillId="0" borderId="1" xfId="0" applyFont="1" applyBorder="1" applyAlignment="1" applyProtection="1">
      <alignment horizontal="right" vertical="center"/>
      <protection locked="0"/>
    </xf>
    <xf numFmtId="164" fontId="0" fillId="2" borderId="1" xfId="0" applyNumberFormat="1" applyFill="1" applyBorder="1" applyAlignment="1" applyProtection="1">
      <alignment horizontal="right" vertical="center"/>
      <protection locked="0"/>
    </xf>
    <xf numFmtId="164" fontId="2" fillId="0" borderId="0" xfId="0" applyNumberFormat="1" applyFont="1" applyAlignment="1">
      <alignment horizontal="right" vertical="center"/>
    </xf>
    <xf numFmtId="0" fontId="17" fillId="0" borderId="0" xfId="0" applyFont="1" applyAlignment="1">
      <alignment horizontal="left" vertical="center"/>
    </xf>
    <xf numFmtId="0" fontId="18" fillId="0" borderId="0" xfId="0" applyFont="1"/>
    <xf numFmtId="0" fontId="17" fillId="0" borderId="0" xfId="0" applyFont="1" applyAlignment="1">
      <alignment vertical="center"/>
    </xf>
    <xf numFmtId="0" fontId="20" fillId="0" borderId="0" xfId="0" applyFont="1"/>
    <xf numFmtId="0" fontId="21" fillId="0" borderId="0" xfId="0" applyFont="1"/>
    <xf numFmtId="0" fontId="16" fillId="0" borderId="0" xfId="0" applyFont="1"/>
    <xf numFmtId="0" fontId="23" fillId="0" borderId="0" xfId="0" applyFont="1"/>
    <xf numFmtId="0" fontId="23" fillId="0" borderId="0" xfId="0" applyFont="1" applyAlignment="1">
      <alignment vertical="center"/>
    </xf>
    <xf numFmtId="0" fontId="21" fillId="0" borderId="0" xfId="0" applyFont="1" applyAlignment="1">
      <alignment horizontal="left" vertical="center" indent="2"/>
    </xf>
    <xf numFmtId="0" fontId="23" fillId="0" borderId="0" xfId="0" applyFont="1" applyAlignment="1">
      <alignment horizontal="left" vertical="center" indent="4"/>
    </xf>
    <xf numFmtId="0" fontId="28" fillId="0" borderId="0" xfId="2" quotePrefix="1" applyFont="1" applyAlignment="1">
      <alignment horizontal="left" vertical="top" wrapText="1"/>
    </xf>
    <xf numFmtId="0" fontId="28" fillId="0" borderId="0" xfId="2" applyFont="1" applyAlignment="1">
      <alignment horizontal="justify" vertical="top" wrapText="1"/>
    </xf>
    <xf numFmtId="0" fontId="28" fillId="0" borderId="0" xfId="2" applyFont="1" applyAlignment="1">
      <alignment vertical="top" wrapText="1"/>
    </xf>
    <xf numFmtId="4" fontId="28" fillId="0" borderId="13" xfId="2" applyNumberFormat="1" applyFont="1" applyBorder="1" applyAlignment="1">
      <alignment horizontal="left" vertical="top" wrapText="1"/>
    </xf>
    <xf numFmtId="0" fontId="27" fillId="0" borderId="0" xfId="2" quotePrefix="1" applyFont="1" applyAlignment="1">
      <alignment horizontal="left" vertical="top" wrapText="1"/>
    </xf>
    <xf numFmtId="0" fontId="27" fillId="0" borderId="0" xfId="2" applyFont="1" applyAlignment="1">
      <alignment horizontal="justify" vertical="top" wrapText="1"/>
    </xf>
    <xf numFmtId="0" fontId="27" fillId="0" borderId="14" xfId="0" quotePrefix="1" applyFont="1" applyBorder="1" applyAlignment="1">
      <alignment horizontal="left" vertical="top" wrapText="1"/>
    </xf>
    <xf numFmtId="0" fontId="27" fillId="0" borderId="14" xfId="2" applyFont="1" applyBorder="1" applyAlignment="1">
      <alignment horizontal="justify" vertical="top" wrapText="1"/>
    </xf>
    <xf numFmtId="0" fontId="28" fillId="0" borderId="14" xfId="0" applyFont="1" applyBorder="1" applyAlignment="1">
      <alignment vertical="top" wrapText="1"/>
    </xf>
    <xf numFmtId="4" fontId="28" fillId="0" borderId="15" xfId="0" applyNumberFormat="1" applyFont="1" applyBorder="1" applyAlignment="1">
      <alignment horizontal="left" vertical="top" wrapText="1"/>
    </xf>
    <xf numFmtId="0" fontId="27" fillId="0" borderId="16" xfId="2" applyFont="1" applyBorder="1" applyAlignment="1">
      <alignment horizontal="justify" vertical="top" wrapText="1"/>
    </xf>
    <xf numFmtId="0" fontId="28" fillId="0" borderId="16" xfId="0" applyFont="1" applyBorder="1" applyAlignment="1">
      <alignment vertical="top" wrapText="1"/>
    </xf>
    <xf numFmtId="4" fontId="28" fillId="0" borderId="17" xfId="0" applyNumberFormat="1" applyFont="1" applyBorder="1" applyAlignment="1">
      <alignment horizontal="left" vertical="top" wrapText="1"/>
    </xf>
    <xf numFmtId="0" fontId="27" fillId="0" borderId="0" xfId="0" quotePrefix="1" applyFont="1" applyAlignment="1">
      <alignment horizontal="left" vertical="top" wrapText="1"/>
    </xf>
    <xf numFmtId="0" fontId="28" fillId="0" borderId="0" xfId="0" applyFont="1" applyAlignment="1">
      <alignment vertical="top" wrapText="1"/>
    </xf>
    <xf numFmtId="4" fontId="28" fillId="0" borderId="13" xfId="0" applyNumberFormat="1" applyFont="1" applyBorder="1" applyAlignment="1">
      <alignment horizontal="left" vertical="top" wrapText="1"/>
    </xf>
    <xf numFmtId="0" fontId="28" fillId="0" borderId="16" xfId="2" applyFont="1" applyBorder="1" applyAlignment="1">
      <alignment horizontal="justify" vertical="top" wrapText="1"/>
    </xf>
    <xf numFmtId="0" fontId="28" fillId="0" borderId="14" xfId="2" applyFont="1" applyBorder="1" applyAlignment="1">
      <alignment horizontal="justify" vertical="top" wrapText="1"/>
    </xf>
    <xf numFmtId="0" fontId="27" fillId="0" borderId="16" xfId="0" quotePrefix="1" applyFont="1" applyBorder="1" applyAlignment="1">
      <alignment horizontal="left" vertical="top" wrapText="1"/>
    </xf>
    <xf numFmtId="0" fontId="28" fillId="0" borderId="14" xfId="2" applyFont="1" applyBorder="1" applyAlignment="1">
      <alignment vertical="top" wrapText="1"/>
    </xf>
    <xf numFmtId="4" fontId="28" fillId="0" borderId="15" xfId="2" applyNumberFormat="1" applyFont="1" applyBorder="1" applyAlignment="1">
      <alignment horizontal="left" vertical="top" wrapText="1"/>
    </xf>
    <xf numFmtId="0" fontId="15" fillId="0" borderId="0" xfId="2" quotePrefix="1" applyFont="1" applyAlignment="1">
      <alignment horizontal="left" vertical="top" wrapText="1"/>
    </xf>
    <xf numFmtId="0" fontId="15" fillId="0" borderId="0" xfId="2" applyFont="1" applyAlignment="1">
      <alignment horizontal="justify" vertical="top" wrapText="1"/>
    </xf>
    <xf numFmtId="0" fontId="27" fillId="0" borderId="14" xfId="2" quotePrefix="1" applyFont="1" applyBorder="1" applyAlignment="1">
      <alignment horizontal="left" vertical="top" wrapText="1"/>
    </xf>
    <xf numFmtId="0" fontId="28" fillId="0" borderId="16" xfId="2" applyFont="1" applyBorder="1" applyAlignment="1">
      <alignment vertical="top" wrapText="1"/>
    </xf>
    <xf numFmtId="4" fontId="28" fillId="0" borderId="17" xfId="2" applyNumberFormat="1" applyFont="1" applyBorder="1" applyAlignment="1">
      <alignment horizontal="left" vertical="top" wrapText="1"/>
    </xf>
    <xf numFmtId="0" fontId="27" fillId="0" borderId="16" xfId="2" quotePrefix="1" applyFont="1" applyBorder="1" applyAlignment="1">
      <alignment horizontal="left" vertical="top" wrapText="1"/>
    </xf>
    <xf numFmtId="0" fontId="28" fillId="0" borderId="0" xfId="0" applyFont="1" applyAlignment="1">
      <alignment horizontal="left" vertical="top" wrapText="1"/>
    </xf>
    <xf numFmtId="0" fontId="27" fillId="0" borderId="14" xfId="0" applyFont="1" applyBorder="1" applyAlignment="1">
      <alignment horizontal="left" vertical="top" wrapText="1"/>
    </xf>
    <xf numFmtId="0" fontId="27" fillId="0" borderId="0" xfId="0" applyFont="1" applyAlignment="1">
      <alignment horizontal="left" vertical="top" wrapText="1"/>
    </xf>
    <xf numFmtId="164" fontId="0" fillId="0" borderId="0" xfId="0" applyNumberFormat="1"/>
    <xf numFmtId="164" fontId="28" fillId="0" borderId="13" xfId="2" applyNumberFormat="1" applyFont="1" applyBorder="1" applyAlignment="1">
      <alignment horizontal="left" vertical="top" wrapText="1"/>
    </xf>
    <xf numFmtId="164" fontId="28" fillId="0" borderId="13" xfId="0" applyNumberFormat="1" applyFont="1" applyBorder="1" applyAlignment="1">
      <alignment horizontal="left" vertical="top" wrapText="1"/>
    </xf>
    <xf numFmtId="0" fontId="3" fillId="5" borderId="1" xfId="0" applyFont="1" applyFill="1" applyBorder="1" applyAlignment="1">
      <alignment horizontal="center" vertical="center" wrapText="1"/>
    </xf>
    <xf numFmtId="2" fontId="3" fillId="5" borderId="1" xfId="0" applyNumberFormat="1" applyFont="1" applyFill="1" applyBorder="1" applyAlignment="1">
      <alignment horizontal="center" vertical="center" wrapText="1"/>
    </xf>
    <xf numFmtId="0" fontId="6" fillId="5" borderId="2" xfId="0" applyFont="1" applyFill="1" applyBorder="1" applyAlignment="1">
      <alignment vertical="center"/>
    </xf>
    <xf numFmtId="0" fontId="7" fillId="5" borderId="3" xfId="0" applyFont="1" applyFill="1" applyBorder="1"/>
    <xf numFmtId="0" fontId="4" fillId="5" borderId="3" xfId="0" applyFont="1" applyFill="1" applyBorder="1"/>
    <xf numFmtId="0" fontId="4" fillId="5" borderId="4" xfId="0" applyFont="1" applyFill="1" applyBorder="1"/>
    <xf numFmtId="0" fontId="6" fillId="5" borderId="0" xfId="0" applyFont="1" applyFill="1" applyProtection="1">
      <protection locked="0"/>
    </xf>
    <xf numFmtId="0" fontId="7" fillId="5" borderId="0" xfId="0" applyFont="1" applyFill="1" applyProtection="1">
      <protection locked="0"/>
    </xf>
    <xf numFmtId="0" fontId="4" fillId="5" borderId="0" xfId="0" applyFont="1" applyFill="1"/>
    <xf numFmtId="0" fontId="8" fillId="5" borderId="0" xfId="0" applyFont="1" applyFill="1" applyProtection="1">
      <protection locked="0"/>
    </xf>
    <xf numFmtId="0" fontId="28" fillId="5" borderId="0" xfId="2" applyFont="1" applyFill="1" applyAlignment="1">
      <alignment vertical="top" wrapText="1"/>
    </xf>
    <xf numFmtId="4" fontId="28" fillId="5" borderId="13" xfId="2" applyNumberFormat="1" applyFont="1" applyFill="1" applyBorder="1" applyAlignment="1">
      <alignment horizontal="left" vertical="top" wrapText="1"/>
    </xf>
    <xf numFmtId="164" fontId="28" fillId="5" borderId="13" xfId="2" applyNumberFormat="1" applyFont="1" applyFill="1" applyBorder="1" applyAlignment="1">
      <alignment horizontal="left" vertical="top" wrapText="1"/>
    </xf>
    <xf numFmtId="0" fontId="3" fillId="5" borderId="0" xfId="2" quotePrefix="1" applyFont="1" applyFill="1" applyAlignment="1">
      <alignment horizontal="left" vertical="top" wrapText="1"/>
    </xf>
    <xf numFmtId="0" fontId="3" fillId="5" borderId="0" xfId="2" applyFont="1" applyFill="1" applyAlignment="1">
      <alignment horizontal="justify" vertical="top" wrapText="1"/>
    </xf>
    <xf numFmtId="0" fontId="4" fillId="5" borderId="0" xfId="2" applyFont="1" applyFill="1" applyAlignment="1">
      <alignment vertical="top" wrapText="1"/>
    </xf>
    <xf numFmtId="4" fontId="4" fillId="5" borderId="13" xfId="2" applyNumberFormat="1" applyFont="1" applyFill="1" applyBorder="1" applyAlignment="1">
      <alignment horizontal="left" vertical="top" wrapText="1"/>
    </xf>
    <xf numFmtId="164" fontId="4" fillId="5" borderId="13" xfId="2" applyNumberFormat="1" applyFont="1" applyFill="1" applyBorder="1" applyAlignment="1">
      <alignment horizontal="left" vertical="top" wrapText="1"/>
    </xf>
    <xf numFmtId="2" fontId="3" fillId="5" borderId="0" xfId="2" quotePrefix="1" applyNumberFormat="1" applyFont="1" applyFill="1" applyAlignment="1">
      <alignment horizontal="left" vertical="top" wrapText="1"/>
    </xf>
    <xf numFmtId="4" fontId="28" fillId="5" borderId="15" xfId="2" applyNumberFormat="1" applyFont="1" applyFill="1" applyBorder="1" applyAlignment="1">
      <alignment horizontal="left" vertical="top" wrapText="1"/>
    </xf>
    <xf numFmtId="164" fontId="28" fillId="5" borderId="15" xfId="2" applyNumberFormat="1" applyFont="1" applyFill="1" applyBorder="1" applyAlignment="1">
      <alignment horizontal="left" vertical="top" wrapText="1"/>
    </xf>
    <xf numFmtId="164" fontId="28" fillId="2" borderId="15" xfId="0" applyNumberFormat="1" applyFont="1" applyFill="1" applyBorder="1" applyAlignment="1">
      <alignment horizontal="left" vertical="top" wrapText="1"/>
    </xf>
    <xf numFmtId="164" fontId="28" fillId="2" borderId="17" xfId="0" applyNumberFormat="1" applyFont="1" applyFill="1" applyBorder="1" applyAlignment="1">
      <alignment horizontal="left" vertical="top" wrapText="1"/>
    </xf>
    <xf numFmtId="164" fontId="28" fillId="2" borderId="15" xfId="2" applyNumberFormat="1" applyFont="1" applyFill="1" applyBorder="1" applyAlignment="1">
      <alignment horizontal="left" vertical="top" wrapText="1"/>
    </xf>
    <xf numFmtId="164" fontId="28" fillId="2" borderId="13" xfId="0" applyNumberFormat="1" applyFont="1" applyFill="1" applyBorder="1" applyAlignment="1">
      <alignment horizontal="left" vertical="top" wrapText="1"/>
    </xf>
    <xf numFmtId="164" fontId="28" fillId="2" borderId="13" xfId="2" applyNumberFormat="1" applyFont="1" applyFill="1" applyBorder="1" applyAlignment="1">
      <alignment horizontal="left" vertical="top" wrapText="1"/>
    </xf>
    <xf numFmtId="164" fontId="4" fillId="2" borderId="13" xfId="2" applyNumberFormat="1" applyFont="1" applyFill="1" applyBorder="1" applyAlignment="1">
      <alignment horizontal="left" vertical="top" wrapText="1"/>
    </xf>
    <xf numFmtId="164" fontId="28" fillId="2" borderId="17" xfId="2" applyNumberFormat="1" applyFont="1" applyFill="1" applyBorder="1" applyAlignment="1">
      <alignment horizontal="left" vertical="top" wrapText="1"/>
    </xf>
    <xf numFmtId="164" fontId="5" fillId="0" borderId="1" xfId="0" applyNumberFormat="1" applyFont="1" applyBorder="1"/>
    <xf numFmtId="0" fontId="3" fillId="5" borderId="0" xfId="2" applyFont="1" applyFill="1" applyAlignment="1">
      <alignment vertical="top" wrapText="1"/>
    </xf>
    <xf numFmtId="10" fontId="17" fillId="0" borderId="0" xfId="2" applyNumberFormat="1" applyFont="1" applyAlignment="1">
      <alignment vertical="top"/>
    </xf>
    <xf numFmtId="164" fontId="28" fillId="0" borderId="17" xfId="0" applyNumberFormat="1" applyFont="1" applyBorder="1" applyAlignment="1">
      <alignment horizontal="left" vertical="top" wrapText="1"/>
    </xf>
    <xf numFmtId="164" fontId="3" fillId="5" borderId="0" xfId="2" quotePrefix="1" applyNumberFormat="1" applyFont="1" applyFill="1" applyAlignment="1">
      <alignment horizontal="left" vertical="top" wrapText="1"/>
    </xf>
    <xf numFmtId="164" fontId="27" fillId="0" borderId="0" xfId="2" quotePrefix="1" applyNumberFormat="1" applyFont="1" applyAlignment="1">
      <alignment horizontal="left" vertical="top" wrapText="1"/>
    </xf>
    <xf numFmtId="164" fontId="27" fillId="0" borderId="14" xfId="0" quotePrefix="1" applyNumberFormat="1" applyFont="1" applyBorder="1" applyAlignment="1">
      <alignment horizontal="left" vertical="top" wrapText="1"/>
    </xf>
    <xf numFmtId="164" fontId="27" fillId="0" borderId="0" xfId="0" quotePrefix="1" applyNumberFormat="1" applyFont="1" applyAlignment="1">
      <alignment horizontal="left" vertical="top" wrapText="1"/>
    </xf>
    <xf numFmtId="164" fontId="28" fillId="0" borderId="15" xfId="0" applyNumberFormat="1" applyFont="1" applyBorder="1" applyAlignment="1">
      <alignment horizontal="left" vertical="top" wrapText="1"/>
    </xf>
    <xf numFmtId="0" fontId="3" fillId="5" borderId="0" xfId="2" applyFont="1" applyFill="1" applyAlignment="1">
      <alignment horizontal="justify" vertical="top"/>
    </xf>
    <xf numFmtId="10" fontId="28" fillId="0" borderId="0" xfId="0" applyNumberFormat="1" applyFont="1" applyAlignment="1">
      <alignment horizontal="left" vertical="top" wrapText="1"/>
    </xf>
    <xf numFmtId="0" fontId="27" fillId="5" borderId="14" xfId="0" quotePrefix="1" applyFont="1" applyFill="1" applyBorder="1" applyAlignment="1">
      <alignment horizontal="left" vertical="top" wrapText="1"/>
    </xf>
    <xf numFmtId="2" fontId="28" fillId="2" borderId="17" xfId="0" applyNumberFormat="1" applyFont="1" applyFill="1" applyBorder="1" applyAlignment="1">
      <alignment horizontal="left" vertical="top" wrapText="1"/>
    </xf>
    <xf numFmtId="4" fontId="28" fillId="0" borderId="0" xfId="2" applyNumberFormat="1" applyFont="1" applyAlignment="1">
      <alignment horizontal="left" vertical="top" wrapText="1"/>
    </xf>
    <xf numFmtId="164" fontId="28" fillId="0" borderId="0" xfId="2" applyNumberFormat="1" applyFont="1" applyAlignment="1">
      <alignment horizontal="left" vertical="top" wrapText="1"/>
    </xf>
    <xf numFmtId="164" fontId="28" fillId="0" borderId="0" xfId="2" quotePrefix="1" applyNumberFormat="1" applyFont="1" applyAlignment="1">
      <alignment horizontal="left" vertical="top" wrapText="1"/>
    </xf>
    <xf numFmtId="0" fontId="3" fillId="0" borderId="0" xfId="2" quotePrefix="1" applyFont="1" applyAlignment="1">
      <alignment horizontal="left" vertical="top" wrapText="1"/>
    </xf>
    <xf numFmtId="0" fontId="3" fillId="0" borderId="0" xfId="2" applyFont="1" applyAlignment="1">
      <alignment horizontal="left" vertical="top" wrapText="1"/>
    </xf>
    <xf numFmtId="0" fontId="3" fillId="0" borderId="0" xfId="2" applyFont="1" applyAlignment="1">
      <alignment horizontal="justify" vertical="top" wrapText="1"/>
    </xf>
    <xf numFmtId="0" fontId="4" fillId="0" borderId="0" xfId="2" applyFont="1" applyAlignment="1">
      <alignment vertical="top" wrapText="1"/>
    </xf>
    <xf numFmtId="4" fontId="4" fillId="0" borderId="0" xfId="2" applyNumberFormat="1" applyFont="1" applyAlignment="1">
      <alignment horizontal="left" vertical="top" wrapText="1"/>
    </xf>
    <xf numFmtId="164" fontId="4" fillId="0" borderId="0" xfId="2" applyNumberFormat="1" applyFont="1" applyAlignment="1">
      <alignment horizontal="left" vertical="top" wrapText="1"/>
    </xf>
    <xf numFmtId="164" fontId="3" fillId="0" borderId="0" xfId="2" quotePrefix="1" applyNumberFormat="1" applyFont="1" applyAlignment="1">
      <alignment horizontal="left" vertical="top" wrapText="1"/>
    </xf>
    <xf numFmtId="4" fontId="3" fillId="5" borderId="13" xfId="2" applyNumberFormat="1" applyFont="1" applyFill="1" applyBorder="1" applyAlignment="1">
      <alignment horizontal="left" vertical="top" wrapText="1"/>
    </xf>
    <xf numFmtId="164" fontId="3" fillId="5" borderId="13" xfId="2" applyNumberFormat="1" applyFont="1" applyFill="1" applyBorder="1" applyAlignment="1">
      <alignment horizontal="left" vertical="top" wrapText="1"/>
    </xf>
    <xf numFmtId="2" fontId="28" fillId="0" borderId="17" xfId="0" applyNumberFormat="1" applyFont="1" applyBorder="1" applyAlignment="1">
      <alignment horizontal="left" vertical="top" wrapText="1"/>
    </xf>
    <xf numFmtId="0" fontId="3" fillId="5" borderId="0" xfId="2" applyFont="1" applyFill="1" applyAlignment="1">
      <alignment horizontal="right" vertical="top" wrapText="1"/>
    </xf>
    <xf numFmtId="4" fontId="4" fillId="5" borderId="0" xfId="2" applyNumberFormat="1" applyFont="1" applyFill="1" applyAlignment="1">
      <alignment horizontal="left" vertical="top" wrapText="1"/>
    </xf>
    <xf numFmtId="164" fontId="4" fillId="5" borderId="0" xfId="2" applyNumberFormat="1" applyFont="1" applyFill="1" applyAlignment="1">
      <alignment horizontal="left" vertical="top" wrapText="1"/>
    </xf>
    <xf numFmtId="4" fontId="28" fillId="0" borderId="0" xfId="0" applyNumberFormat="1" applyFont="1" applyAlignment="1">
      <alignment horizontal="left" vertical="top" wrapText="1"/>
    </xf>
    <xf numFmtId="164" fontId="28" fillId="0" borderId="0" xfId="0" applyNumberFormat="1" applyFont="1" applyAlignment="1">
      <alignment horizontal="left" vertical="top" wrapText="1"/>
    </xf>
    <xf numFmtId="0" fontId="28" fillId="0" borderId="18" xfId="0" applyFont="1" applyBorder="1" applyAlignment="1">
      <alignment vertical="top" wrapText="1"/>
    </xf>
    <xf numFmtId="2" fontId="28" fillId="4" borderId="0" xfId="0" applyNumberFormat="1" applyFont="1" applyFill="1" applyAlignment="1">
      <alignment horizontal="left" vertical="top" wrapText="1"/>
    </xf>
    <xf numFmtId="4" fontId="28" fillId="2" borderId="13" xfId="2" applyNumberFormat="1" applyFont="1" applyFill="1" applyBorder="1" applyAlignment="1">
      <alignment horizontal="left" vertical="top" wrapText="1"/>
    </xf>
    <xf numFmtId="164" fontId="27" fillId="0" borderId="0" xfId="2" applyNumberFormat="1" applyFont="1" applyAlignment="1">
      <alignment horizontal="center" vertical="top" wrapText="1"/>
    </xf>
    <xf numFmtId="2" fontId="28" fillId="0" borderId="0" xfId="0" applyNumberFormat="1" applyFont="1" applyAlignment="1">
      <alignment horizontal="left" vertical="top" wrapText="1"/>
    </xf>
    <xf numFmtId="164" fontId="27" fillId="2" borderId="0" xfId="0" quotePrefix="1" applyNumberFormat="1" applyFont="1" applyFill="1" applyAlignment="1">
      <alignment horizontal="left" vertical="top" wrapText="1"/>
    </xf>
    <xf numFmtId="0" fontId="17" fillId="5" borderId="0" xfId="2" applyFont="1" applyFill="1" applyAlignment="1">
      <alignment wrapText="1"/>
    </xf>
    <xf numFmtId="0" fontId="19" fillId="0" borderId="5" xfId="1" applyFont="1" applyBorder="1"/>
    <xf numFmtId="164" fontId="2" fillId="0" borderId="11" xfId="0" applyNumberFormat="1" applyFont="1" applyBorder="1"/>
    <xf numFmtId="0" fontId="19" fillId="0" borderId="8" xfId="1" applyFont="1" applyBorder="1"/>
    <xf numFmtId="164" fontId="2" fillId="0" borderId="9" xfId="0" applyNumberFormat="1" applyFont="1" applyBorder="1"/>
    <xf numFmtId="0" fontId="27" fillId="0" borderId="0" xfId="0" applyFont="1"/>
    <xf numFmtId="0" fontId="1" fillId="0" borderId="0" xfId="0" applyFont="1"/>
    <xf numFmtId="0" fontId="28" fillId="0" borderId="0" xfId="0" applyFont="1"/>
    <xf numFmtId="0" fontId="27" fillId="0" borderId="0" xfId="0" applyFont="1" applyAlignment="1">
      <alignment horizontal="left" vertical="center"/>
    </xf>
    <xf numFmtId="0" fontId="28" fillId="0" borderId="0" xfId="0" applyFont="1" applyAlignment="1">
      <alignment vertical="center"/>
    </xf>
    <xf numFmtId="0" fontId="27" fillId="0" borderId="0" xfId="0" applyFont="1" applyAlignment="1">
      <alignment horizontal="left" vertical="center" indent="2"/>
    </xf>
    <xf numFmtId="0" fontId="28" fillId="0" borderId="0" xfId="0" applyFont="1" applyAlignment="1">
      <alignment horizontal="left" vertical="center" indent="4"/>
    </xf>
    <xf numFmtId="0" fontId="28" fillId="0" borderId="0" xfId="0" applyFont="1" applyAlignment="1">
      <alignment horizontal="left" vertical="top"/>
    </xf>
    <xf numFmtId="0" fontId="29" fillId="0" borderId="0" xfId="0" applyFont="1" applyAlignment="1">
      <alignment horizontal="left" vertical="center" indent="4"/>
    </xf>
    <xf numFmtId="0" fontId="28" fillId="0" borderId="0" xfId="2" quotePrefix="1" applyFont="1" applyAlignment="1">
      <alignment horizontal="left" vertical="top"/>
    </xf>
    <xf numFmtId="0" fontId="28" fillId="0" borderId="0" xfId="2" applyFont="1" applyAlignment="1">
      <alignment horizontal="justify" vertical="top"/>
    </xf>
    <xf numFmtId="0" fontId="28" fillId="0" borderId="0" xfId="2" applyFont="1" applyAlignment="1">
      <alignment vertical="top"/>
    </xf>
    <xf numFmtId="4" fontId="28" fillId="0" borderId="13" xfId="2" applyNumberFormat="1" applyFont="1" applyBorder="1" applyAlignment="1">
      <alignment horizontal="left" vertical="top"/>
    </xf>
    <xf numFmtId="164" fontId="28" fillId="0" borderId="13" xfId="2" applyNumberFormat="1" applyFont="1" applyBorder="1" applyAlignment="1">
      <alignment horizontal="left" vertical="top"/>
    </xf>
    <xf numFmtId="0" fontId="3" fillId="5" borderId="0" xfId="2" quotePrefix="1" applyFont="1" applyFill="1" applyAlignment="1">
      <alignment horizontal="left" vertical="top"/>
    </xf>
    <xf numFmtId="0" fontId="4" fillId="5" borderId="0" xfId="2" applyFont="1" applyFill="1" applyAlignment="1">
      <alignment vertical="top"/>
    </xf>
    <xf numFmtId="4" fontId="4" fillId="5" borderId="13" xfId="2" applyNumberFormat="1" applyFont="1" applyFill="1" applyBorder="1" applyAlignment="1">
      <alignment horizontal="left" vertical="top"/>
    </xf>
    <xf numFmtId="164" fontId="4" fillId="5" borderId="13" xfId="2" applyNumberFormat="1" applyFont="1" applyFill="1" applyBorder="1" applyAlignment="1">
      <alignment horizontal="left" vertical="top"/>
    </xf>
    <xf numFmtId="0" fontId="27" fillId="0" borderId="0" xfId="2" quotePrefix="1" applyFont="1" applyAlignment="1">
      <alignment horizontal="left" vertical="top"/>
    </xf>
    <xf numFmtId="0" fontId="27" fillId="0" borderId="0" xfId="2" applyFont="1" applyAlignment="1">
      <alignment horizontal="justify" vertical="top"/>
    </xf>
    <xf numFmtId="0" fontId="27" fillId="0" borderId="14" xfId="0" quotePrefix="1" applyFont="1" applyBorder="1" applyAlignment="1">
      <alignment horizontal="left" vertical="top"/>
    </xf>
    <xf numFmtId="0" fontId="27" fillId="0" borderId="14" xfId="2" applyFont="1" applyBorder="1" applyAlignment="1">
      <alignment horizontal="justify" vertical="top"/>
    </xf>
    <xf numFmtId="0" fontId="28" fillId="0" borderId="14" xfId="0" applyFont="1" applyBorder="1" applyAlignment="1">
      <alignment vertical="top"/>
    </xf>
    <xf numFmtId="4" fontId="28" fillId="0" borderId="15" xfId="0" applyNumberFormat="1" applyFont="1" applyBorder="1" applyAlignment="1">
      <alignment horizontal="left" vertical="top"/>
    </xf>
    <xf numFmtId="164" fontId="28" fillId="2" borderId="15" xfId="0" applyNumberFormat="1" applyFont="1" applyFill="1" applyBorder="1" applyAlignment="1">
      <alignment horizontal="left" vertical="top"/>
    </xf>
    <xf numFmtId="0" fontId="27" fillId="0" borderId="16" xfId="2" applyFont="1" applyBorder="1" applyAlignment="1">
      <alignment horizontal="justify" vertical="top"/>
    </xf>
    <xf numFmtId="0" fontId="28" fillId="0" borderId="16" xfId="0" applyFont="1" applyBorder="1" applyAlignment="1">
      <alignment vertical="top"/>
    </xf>
    <xf numFmtId="4" fontId="28" fillId="0" borderId="17" xfId="0" applyNumberFormat="1" applyFont="1" applyBorder="1" applyAlignment="1">
      <alignment horizontal="left" vertical="top"/>
    </xf>
    <xf numFmtId="164" fontId="28" fillId="2" borderId="17" xfId="0" applyNumberFormat="1" applyFont="1" applyFill="1" applyBorder="1" applyAlignment="1">
      <alignment horizontal="left" vertical="top"/>
    </xf>
    <xf numFmtId="0" fontId="27" fillId="0" borderId="0" xfId="0" quotePrefix="1" applyFont="1" applyAlignment="1">
      <alignment horizontal="left" vertical="top"/>
    </xf>
    <xf numFmtId="0" fontId="28" fillId="0" borderId="0" xfId="0" applyFont="1" applyAlignment="1">
      <alignment vertical="top"/>
    </xf>
    <xf numFmtId="4" fontId="28" fillId="0" borderId="13" xfId="0" applyNumberFormat="1" applyFont="1" applyBorder="1" applyAlignment="1">
      <alignment horizontal="left" vertical="top"/>
    </xf>
    <xf numFmtId="164" fontId="28" fillId="0" borderId="13" xfId="0" applyNumberFormat="1" applyFont="1" applyBorder="1" applyAlignment="1">
      <alignment horizontal="left" vertical="top"/>
    </xf>
    <xf numFmtId="0" fontId="28" fillId="5" borderId="0" xfId="2" applyFont="1" applyFill="1" applyAlignment="1">
      <alignment vertical="top"/>
    </xf>
    <xf numFmtId="4" fontId="28" fillId="5" borderId="13" xfId="2" applyNumberFormat="1" applyFont="1" applyFill="1" applyBorder="1" applyAlignment="1">
      <alignment horizontal="left" vertical="top"/>
    </xf>
    <xf numFmtId="164" fontId="28" fillId="5" borderId="13" xfId="2" applyNumberFormat="1" applyFont="1" applyFill="1" applyBorder="1" applyAlignment="1">
      <alignment horizontal="left" vertical="top"/>
    </xf>
    <xf numFmtId="0" fontId="28" fillId="0" borderId="16" xfId="2" applyFont="1" applyBorder="1" applyAlignment="1">
      <alignment horizontal="justify" vertical="top"/>
    </xf>
    <xf numFmtId="0" fontId="28" fillId="0" borderId="14" xfId="2" applyFont="1" applyBorder="1" applyAlignment="1">
      <alignment horizontal="justify" vertical="top"/>
    </xf>
    <xf numFmtId="0" fontId="27" fillId="0" borderId="16" xfId="0" quotePrefix="1" applyFont="1" applyBorder="1" applyAlignment="1">
      <alignment horizontal="left" vertical="top"/>
    </xf>
    <xf numFmtId="0" fontId="28" fillId="0" borderId="14" xfId="2" applyFont="1" applyBorder="1" applyAlignment="1">
      <alignment vertical="top"/>
    </xf>
    <xf numFmtId="4" fontId="28" fillId="0" borderId="15" xfId="2" applyNumberFormat="1" applyFont="1" applyBorder="1" applyAlignment="1">
      <alignment horizontal="left" vertical="top"/>
    </xf>
    <xf numFmtId="164" fontId="28" fillId="2" borderId="15" xfId="2" applyNumberFormat="1" applyFont="1" applyFill="1" applyBorder="1" applyAlignment="1">
      <alignment horizontal="left" vertical="top"/>
    </xf>
    <xf numFmtId="2" fontId="3" fillId="5" borderId="0" xfId="2" quotePrefix="1" applyNumberFormat="1" applyFont="1" applyFill="1" applyAlignment="1">
      <alignment horizontal="left" vertical="top"/>
    </xf>
    <xf numFmtId="0" fontId="15" fillId="0" borderId="0" xfId="2" quotePrefix="1" applyFont="1" applyAlignment="1">
      <alignment horizontal="left" vertical="top"/>
    </xf>
    <xf numFmtId="0" fontId="15" fillId="0" borderId="0" xfId="2" applyFont="1" applyAlignment="1">
      <alignment horizontal="justify" vertical="top"/>
    </xf>
    <xf numFmtId="164" fontId="28" fillId="2" borderId="13" xfId="0" applyNumberFormat="1" applyFont="1" applyFill="1" applyBorder="1" applyAlignment="1">
      <alignment horizontal="left" vertical="top"/>
    </xf>
    <xf numFmtId="164" fontId="28" fillId="2" borderId="13" xfId="2" applyNumberFormat="1" applyFont="1" applyFill="1" applyBorder="1" applyAlignment="1">
      <alignment horizontal="left" vertical="top"/>
    </xf>
    <xf numFmtId="164" fontId="4" fillId="2" borderId="13" xfId="2" applyNumberFormat="1" applyFont="1" applyFill="1" applyBorder="1" applyAlignment="1">
      <alignment horizontal="left" vertical="top"/>
    </xf>
    <xf numFmtId="0" fontId="27" fillId="0" borderId="14" xfId="2" quotePrefix="1" applyFont="1" applyBorder="1" applyAlignment="1">
      <alignment horizontal="left" vertical="top"/>
    </xf>
    <xf numFmtId="0" fontId="28" fillId="0" borderId="16" xfId="2" applyFont="1" applyBorder="1" applyAlignment="1">
      <alignment vertical="top"/>
    </xf>
    <xf numFmtId="4" fontId="28" fillId="0" borderId="17" xfId="2" applyNumberFormat="1" applyFont="1" applyBorder="1" applyAlignment="1">
      <alignment horizontal="left" vertical="top"/>
    </xf>
    <xf numFmtId="164" fontId="28" fillId="2" borderId="17" xfId="2" applyNumberFormat="1" applyFont="1" applyFill="1" applyBorder="1" applyAlignment="1">
      <alignment horizontal="left" vertical="top"/>
    </xf>
    <xf numFmtId="0" fontId="27" fillId="0" borderId="16" xfId="2" quotePrefix="1" applyFont="1" applyBorder="1" applyAlignment="1">
      <alignment horizontal="left" vertical="top"/>
    </xf>
    <xf numFmtId="0" fontId="27" fillId="0" borderId="14" xfId="0" applyFont="1" applyBorder="1" applyAlignment="1">
      <alignment horizontal="left" vertical="top"/>
    </xf>
    <xf numFmtId="0" fontId="27" fillId="0" borderId="0" xfId="0" applyFont="1" applyAlignment="1">
      <alignment horizontal="left" vertical="top"/>
    </xf>
    <xf numFmtId="0" fontId="3" fillId="5" borderId="0" xfId="2" applyFont="1" applyFill="1" applyAlignment="1">
      <alignment vertical="top"/>
    </xf>
    <xf numFmtId="0" fontId="3" fillId="5" borderId="0" xfId="2" quotePrefix="1" applyFont="1" applyFill="1" applyAlignment="1">
      <alignment vertical="top"/>
    </xf>
    <xf numFmtId="0" fontId="3" fillId="5" borderId="11" xfId="2" quotePrefix="1" applyFont="1" applyFill="1" applyBorder="1" applyAlignment="1">
      <alignment vertical="top"/>
    </xf>
    <xf numFmtId="0" fontId="3" fillId="0" borderId="0" xfId="2" applyFont="1" applyAlignment="1">
      <alignment horizontal="left" vertical="top"/>
    </xf>
    <xf numFmtId="164" fontId="28" fillId="0" borderId="15" xfId="0" applyNumberFormat="1" applyFont="1" applyBorder="1" applyAlignment="1">
      <alignment horizontal="left" vertical="top"/>
    </xf>
    <xf numFmtId="164" fontId="28" fillId="0" borderId="17" xfId="0" applyNumberFormat="1" applyFont="1" applyBorder="1" applyAlignment="1">
      <alignment horizontal="left" vertical="top"/>
    </xf>
    <xf numFmtId="0" fontId="3" fillId="0" borderId="0" xfId="2" quotePrefix="1" applyFont="1" applyAlignment="1">
      <alignment horizontal="left" vertical="top"/>
    </xf>
    <xf numFmtId="0" fontId="3" fillId="0" borderId="0" xfId="2" applyFont="1" applyAlignment="1">
      <alignment horizontal="justify" vertical="top"/>
    </xf>
    <xf numFmtId="164" fontId="28" fillId="4" borderId="13" xfId="0" applyNumberFormat="1" applyFont="1" applyFill="1" applyBorder="1" applyAlignment="1">
      <alignment horizontal="left" vertical="top"/>
    </xf>
    <xf numFmtId="0" fontId="28" fillId="4" borderId="0" xfId="2" applyFont="1" applyFill="1" applyAlignment="1">
      <alignment vertical="top"/>
    </xf>
    <xf numFmtId="4" fontId="28" fillId="4" borderId="13" xfId="2" applyNumberFormat="1" applyFont="1" applyFill="1" applyBorder="1" applyAlignment="1">
      <alignment horizontal="left" vertical="top"/>
    </xf>
    <xf numFmtId="164" fontId="28" fillId="4" borderId="13" xfId="2" applyNumberFormat="1" applyFont="1" applyFill="1" applyBorder="1" applyAlignment="1">
      <alignment horizontal="left" vertical="top"/>
    </xf>
    <xf numFmtId="0" fontId="27" fillId="4" borderId="0" xfId="2" applyFont="1" applyFill="1" applyAlignment="1">
      <alignment horizontal="justify" vertical="top"/>
    </xf>
    <xf numFmtId="0" fontId="27" fillId="4" borderId="0" xfId="2" quotePrefix="1" applyFont="1" applyFill="1" applyAlignment="1">
      <alignment horizontal="left" vertical="top"/>
    </xf>
    <xf numFmtId="2" fontId="3" fillId="0" borderId="0" xfId="2" quotePrefix="1" applyNumberFormat="1" applyFont="1" applyAlignment="1">
      <alignment horizontal="left" vertical="top"/>
    </xf>
    <xf numFmtId="0" fontId="4" fillId="0" borderId="0" xfId="2" applyFont="1" applyAlignment="1">
      <alignment vertical="top"/>
    </xf>
    <xf numFmtId="4" fontId="4" fillId="0" borderId="13" xfId="2" applyNumberFormat="1" applyFont="1" applyBorder="1" applyAlignment="1">
      <alignment horizontal="left" vertical="top"/>
    </xf>
    <xf numFmtId="164" fontId="4" fillId="0" borderId="13" xfId="2" applyNumberFormat="1" applyFont="1" applyBorder="1" applyAlignment="1">
      <alignment horizontal="left" vertical="top"/>
    </xf>
    <xf numFmtId="164" fontId="28" fillId="0" borderId="17" xfId="2" applyNumberFormat="1" applyFont="1" applyBorder="1" applyAlignment="1">
      <alignment horizontal="left" vertical="top"/>
    </xf>
    <xf numFmtId="164" fontId="28" fillId="4" borderId="17" xfId="2" applyNumberFormat="1" applyFont="1" applyFill="1" applyBorder="1" applyAlignment="1">
      <alignment horizontal="left" vertical="top"/>
    </xf>
    <xf numFmtId="0" fontId="28" fillId="4" borderId="0" xfId="0" applyFont="1" applyFill="1"/>
    <xf numFmtId="164" fontId="28" fillId="4" borderId="15" xfId="2" applyNumberFormat="1" applyFont="1" applyFill="1" applyBorder="1" applyAlignment="1">
      <alignment horizontal="left" vertical="top"/>
    </xf>
    <xf numFmtId="0" fontId="27" fillId="4" borderId="0" xfId="2" applyFont="1" applyFill="1" applyAlignment="1">
      <alignment vertical="top"/>
    </xf>
    <xf numFmtId="0" fontId="28" fillId="4" borderId="0" xfId="2" applyFont="1" applyFill="1" applyAlignment="1">
      <alignment horizontal="justify" vertical="top" wrapText="1"/>
    </xf>
    <xf numFmtId="0" fontId="17" fillId="4" borderId="0" xfId="2" applyFont="1" applyFill="1" applyAlignment="1">
      <alignment vertical="top" wrapText="1"/>
    </xf>
    <xf numFmtId="0" fontId="28" fillId="4" borderId="13" xfId="2" applyFont="1" applyFill="1" applyBorder="1" applyAlignment="1">
      <alignment horizontal="justify" vertical="top"/>
    </xf>
    <xf numFmtId="164" fontId="28" fillId="4" borderId="17" xfId="0" applyNumberFormat="1" applyFont="1" applyFill="1" applyBorder="1" applyAlignment="1">
      <alignment horizontal="left" vertical="top"/>
    </xf>
    <xf numFmtId="0" fontId="17" fillId="0" borderId="0" xfId="2" applyFont="1" applyAlignment="1">
      <alignment horizontal="justify" vertical="top" wrapText="1"/>
    </xf>
    <xf numFmtId="164" fontId="27" fillId="0" borderId="0" xfId="2" quotePrefix="1" applyNumberFormat="1" applyFont="1" applyAlignment="1">
      <alignment horizontal="left" vertical="top"/>
    </xf>
    <xf numFmtId="164" fontId="27" fillId="0" borderId="14" xfId="0" quotePrefix="1" applyNumberFormat="1" applyFont="1" applyBorder="1" applyAlignment="1">
      <alignment horizontal="left" vertical="top"/>
    </xf>
    <xf numFmtId="164" fontId="27" fillId="0" borderId="0" xfId="0" quotePrefix="1" applyNumberFormat="1" applyFont="1" applyAlignment="1">
      <alignment horizontal="left" vertical="top"/>
    </xf>
    <xf numFmtId="164" fontId="3" fillId="0" borderId="0" xfId="2" quotePrefix="1" applyNumberFormat="1" applyFont="1" applyAlignment="1">
      <alignment horizontal="left" vertical="top"/>
    </xf>
    <xf numFmtId="164" fontId="4" fillId="5" borderId="17" xfId="0" applyNumberFormat="1" applyFont="1" applyFill="1" applyBorder="1" applyAlignment="1">
      <alignment horizontal="left" vertical="top"/>
    </xf>
    <xf numFmtId="0" fontId="3" fillId="5" borderId="14" xfId="0" quotePrefix="1" applyFont="1" applyFill="1" applyBorder="1" applyAlignment="1">
      <alignment horizontal="left" vertical="top"/>
    </xf>
    <xf numFmtId="0" fontId="3" fillId="5" borderId="14" xfId="2" applyFont="1" applyFill="1" applyBorder="1" applyAlignment="1">
      <alignment horizontal="justify" vertical="top"/>
    </xf>
    <xf numFmtId="0" fontId="4" fillId="5" borderId="14" xfId="0" applyFont="1" applyFill="1" applyBorder="1" applyAlignment="1">
      <alignment vertical="top"/>
    </xf>
    <xf numFmtId="4" fontId="4" fillId="5" borderId="15" xfId="0" applyNumberFormat="1" applyFont="1" applyFill="1" applyBorder="1" applyAlignment="1">
      <alignment horizontal="left" vertical="top"/>
    </xf>
    <xf numFmtId="164" fontId="4" fillId="5" borderId="15" xfId="0" applyNumberFormat="1" applyFont="1" applyFill="1" applyBorder="1" applyAlignment="1">
      <alignment horizontal="left" vertical="top"/>
    </xf>
    <xf numFmtId="0" fontId="3" fillId="5" borderId="16" xfId="2" applyFont="1" applyFill="1" applyBorder="1" applyAlignment="1">
      <alignment horizontal="justify" vertical="top"/>
    </xf>
    <xf numFmtId="0" fontId="4" fillId="5" borderId="16" xfId="0" applyFont="1" applyFill="1" applyBorder="1" applyAlignment="1">
      <alignment vertical="top"/>
    </xf>
    <xf numFmtId="4" fontId="4" fillId="5" borderId="17" xfId="0" applyNumberFormat="1" applyFont="1" applyFill="1" applyBorder="1" applyAlignment="1">
      <alignment horizontal="left" vertical="top"/>
    </xf>
    <xf numFmtId="4" fontId="3" fillId="5" borderId="15" xfId="0" applyNumberFormat="1" applyFont="1" applyFill="1" applyBorder="1" applyAlignment="1">
      <alignment horizontal="left" vertical="top"/>
    </xf>
    <xf numFmtId="0" fontId="3" fillId="0" borderId="14" xfId="0" quotePrefix="1" applyFont="1" applyBorder="1" applyAlignment="1">
      <alignment horizontal="left" vertical="top"/>
    </xf>
    <xf numFmtId="0" fontId="3" fillId="0" borderId="16" xfId="2" applyFont="1" applyBorder="1" applyAlignment="1">
      <alignment horizontal="justify" vertical="top"/>
    </xf>
    <xf numFmtId="0" fontId="4" fillId="0" borderId="16" xfId="0" applyFont="1" applyBorder="1" applyAlignment="1">
      <alignment vertical="top"/>
    </xf>
    <xf numFmtId="4" fontId="4" fillId="0" borderId="17" xfId="0" applyNumberFormat="1" applyFont="1" applyBorder="1" applyAlignment="1">
      <alignment horizontal="left" vertical="top"/>
    </xf>
    <xf numFmtId="164" fontId="4" fillId="0" borderId="17" xfId="0" applyNumberFormat="1" applyFont="1" applyBorder="1" applyAlignment="1">
      <alignment horizontal="left" vertical="top"/>
    </xf>
    <xf numFmtId="0" fontId="3" fillId="5" borderId="16" xfId="0" quotePrefix="1" applyFont="1" applyFill="1" applyBorder="1" applyAlignment="1">
      <alignment horizontal="left" vertical="top"/>
    </xf>
    <xf numFmtId="0" fontId="3" fillId="5" borderId="14" xfId="2" quotePrefix="1" applyFont="1" applyFill="1" applyBorder="1" applyAlignment="1">
      <alignment horizontal="left" vertical="top"/>
    </xf>
    <xf numFmtId="0" fontId="3" fillId="5" borderId="14" xfId="2" applyFont="1" applyFill="1" applyBorder="1" applyAlignment="1">
      <alignment vertical="top"/>
    </xf>
    <xf numFmtId="4" fontId="3" fillId="5" borderId="15" xfId="2" applyNumberFormat="1" applyFont="1" applyFill="1" applyBorder="1" applyAlignment="1">
      <alignment horizontal="left" vertical="top"/>
    </xf>
    <xf numFmtId="164" fontId="3" fillId="5" borderId="15" xfId="2" applyNumberFormat="1" applyFont="1" applyFill="1" applyBorder="1" applyAlignment="1">
      <alignment horizontal="left" vertical="top"/>
    </xf>
    <xf numFmtId="0" fontId="3" fillId="5" borderId="16" xfId="2" quotePrefix="1" applyFont="1" applyFill="1" applyBorder="1" applyAlignment="1">
      <alignment horizontal="left" vertical="top"/>
    </xf>
    <xf numFmtId="0" fontId="3" fillId="5" borderId="16" xfId="2" applyFont="1" applyFill="1" applyBorder="1" applyAlignment="1">
      <alignment vertical="top"/>
    </xf>
    <xf numFmtId="4" fontId="3" fillId="5" borderId="17" xfId="2" applyNumberFormat="1" applyFont="1" applyFill="1" applyBorder="1" applyAlignment="1">
      <alignment horizontal="left" vertical="top"/>
    </xf>
    <xf numFmtId="164" fontId="3" fillId="5" borderId="17" xfId="2" applyNumberFormat="1" applyFont="1" applyFill="1" applyBorder="1" applyAlignment="1">
      <alignment horizontal="left" vertical="top"/>
    </xf>
    <xf numFmtId="0" fontId="4" fillId="0" borderId="0" xfId="0" applyFont="1" applyAlignment="1">
      <alignment horizontal="left" vertical="top"/>
    </xf>
    <xf numFmtId="0" fontId="4" fillId="0" borderId="0" xfId="2" applyFont="1" applyAlignment="1">
      <alignment horizontal="justify" vertical="top"/>
    </xf>
    <xf numFmtId="0" fontId="3" fillId="5" borderId="0" xfId="0" quotePrefix="1" applyFont="1" applyFill="1" applyAlignment="1">
      <alignment horizontal="left" vertical="top"/>
    </xf>
    <xf numFmtId="0" fontId="4" fillId="5" borderId="0" xfId="0" applyFont="1" applyFill="1" applyAlignment="1">
      <alignment vertical="top"/>
    </xf>
    <xf numFmtId="4" fontId="4" fillId="5" borderId="13" xfId="0" applyNumberFormat="1" applyFont="1" applyFill="1" applyBorder="1" applyAlignment="1">
      <alignment horizontal="left" vertical="top"/>
    </xf>
    <xf numFmtId="164" fontId="4" fillId="5" borderId="13" xfId="0" applyNumberFormat="1" applyFont="1" applyFill="1" applyBorder="1" applyAlignment="1">
      <alignment horizontal="left" vertical="top"/>
    </xf>
    <xf numFmtId="0" fontId="3" fillId="5" borderId="14" xfId="0" applyFont="1" applyFill="1" applyBorder="1" applyAlignment="1">
      <alignment vertical="top"/>
    </xf>
    <xf numFmtId="164" fontId="3" fillId="5" borderId="15" xfId="0" applyNumberFormat="1" applyFont="1" applyFill="1" applyBorder="1" applyAlignment="1">
      <alignment horizontal="left" vertical="top"/>
    </xf>
    <xf numFmtId="164" fontId="28" fillId="4" borderId="15" xfId="0" applyNumberFormat="1" applyFont="1" applyFill="1" applyBorder="1" applyAlignment="1">
      <alignment horizontal="left" vertical="top"/>
    </xf>
    <xf numFmtId="0" fontId="3" fillId="4" borderId="0" xfId="2" quotePrefix="1" applyFont="1" applyFill="1" applyAlignment="1">
      <alignment horizontal="left" vertical="top"/>
    </xf>
    <xf numFmtId="0" fontId="3" fillId="4" borderId="0" xfId="2" applyFont="1" applyFill="1" applyAlignment="1">
      <alignment horizontal="justify" vertical="top"/>
    </xf>
    <xf numFmtId="0" fontId="0" fillId="4" borderId="0" xfId="0" applyFill="1"/>
    <xf numFmtId="0" fontId="4" fillId="4" borderId="0" xfId="2" applyFont="1" applyFill="1" applyAlignment="1">
      <alignment vertical="top"/>
    </xf>
    <xf numFmtId="4" fontId="4" fillId="4" borderId="13" xfId="2" applyNumberFormat="1" applyFont="1" applyFill="1" applyBorder="1" applyAlignment="1">
      <alignment horizontal="left" vertical="top"/>
    </xf>
    <xf numFmtId="164" fontId="4" fillId="4" borderId="13" xfId="2" applyNumberFormat="1" applyFont="1" applyFill="1" applyBorder="1" applyAlignment="1">
      <alignment horizontal="left" vertical="top"/>
    </xf>
    <xf numFmtId="4" fontId="3" fillId="5" borderId="13" xfId="2" applyNumberFormat="1" applyFont="1" applyFill="1" applyBorder="1" applyAlignment="1">
      <alignment horizontal="left" vertical="top"/>
    </xf>
    <xf numFmtId="164" fontId="3" fillId="5" borderId="13" xfId="2" applyNumberFormat="1" applyFont="1" applyFill="1" applyBorder="1" applyAlignment="1">
      <alignment horizontal="left" vertical="top"/>
    </xf>
    <xf numFmtId="4" fontId="28" fillId="4" borderId="15" xfId="2" applyNumberFormat="1" applyFont="1" applyFill="1" applyBorder="1" applyAlignment="1">
      <alignment horizontal="left" vertical="top"/>
    </xf>
    <xf numFmtId="0" fontId="18" fillId="0" borderId="16" xfId="2" applyFont="1" applyBorder="1" applyAlignment="1">
      <alignment horizontal="justify" vertical="top" wrapText="1"/>
    </xf>
    <xf numFmtId="0" fontId="3" fillId="5" borderId="0" xfId="0" applyFont="1" applyFill="1" applyAlignment="1">
      <alignment horizontal="left" vertical="top"/>
    </xf>
    <xf numFmtId="0" fontId="27" fillId="4" borderId="0" xfId="2" applyFont="1" applyFill="1" applyAlignment="1">
      <alignment vertical="top" wrapText="1"/>
    </xf>
    <xf numFmtId="0" fontId="28" fillId="4" borderId="1" xfId="2" applyFont="1" applyFill="1" applyBorder="1" applyAlignment="1">
      <alignment horizontal="justify" vertical="top"/>
    </xf>
    <xf numFmtId="164" fontId="4" fillId="4" borderId="15" xfId="0" applyNumberFormat="1" applyFont="1" applyFill="1" applyBorder="1" applyAlignment="1">
      <alignment horizontal="left" vertical="top"/>
    </xf>
    <xf numFmtId="164" fontId="4" fillId="4" borderId="17" xfId="0" applyNumberFormat="1" applyFont="1" applyFill="1" applyBorder="1" applyAlignment="1">
      <alignment horizontal="left" vertical="top"/>
    </xf>
    <xf numFmtId="0" fontId="27" fillId="4" borderId="14" xfId="0" quotePrefix="1" applyFont="1" applyFill="1" applyBorder="1" applyAlignment="1">
      <alignment horizontal="left" vertical="top"/>
    </xf>
    <xf numFmtId="0" fontId="27" fillId="4" borderId="16" xfId="2" applyFont="1" applyFill="1" applyBorder="1" applyAlignment="1">
      <alignment horizontal="justify" vertical="top"/>
    </xf>
    <xf numFmtId="0" fontId="28" fillId="4" borderId="16" xfId="0" applyFont="1" applyFill="1" applyBorder="1" applyAlignment="1">
      <alignment vertical="top"/>
    </xf>
    <xf numFmtId="4" fontId="28" fillId="4" borderId="17" xfId="0" applyNumberFormat="1" applyFont="1" applyFill="1" applyBorder="1" applyAlignment="1">
      <alignment horizontal="left" vertical="top"/>
    </xf>
    <xf numFmtId="0" fontId="3" fillId="4" borderId="14" xfId="0" quotePrefix="1" applyFont="1" applyFill="1" applyBorder="1" applyAlignment="1">
      <alignment horizontal="left" vertical="top"/>
    </xf>
    <xf numFmtId="0" fontId="3" fillId="4" borderId="16" xfId="2" applyFont="1" applyFill="1" applyBorder="1" applyAlignment="1">
      <alignment horizontal="justify" vertical="top"/>
    </xf>
    <xf numFmtId="0" fontId="4" fillId="4" borderId="16" xfId="0" applyFont="1" applyFill="1" applyBorder="1" applyAlignment="1">
      <alignment vertical="top"/>
    </xf>
    <xf numFmtId="4" fontId="4" fillId="4" borderId="17" xfId="0" applyNumberFormat="1" applyFont="1" applyFill="1" applyBorder="1" applyAlignment="1">
      <alignment horizontal="left" vertical="top"/>
    </xf>
    <xf numFmtId="4" fontId="28" fillId="2" borderId="13" xfId="0" applyNumberFormat="1" applyFont="1" applyFill="1" applyBorder="1" applyAlignment="1">
      <alignment horizontal="left" vertical="top"/>
    </xf>
    <xf numFmtId="4" fontId="28" fillId="2" borderId="17" xfId="0" applyNumberFormat="1" applyFont="1" applyFill="1" applyBorder="1" applyAlignment="1">
      <alignment horizontal="left" vertical="top"/>
    </xf>
    <xf numFmtId="4" fontId="28" fillId="2" borderId="13" xfId="2" applyNumberFormat="1" applyFont="1" applyFill="1" applyBorder="1" applyAlignment="1">
      <alignment horizontal="left" vertical="top"/>
    </xf>
    <xf numFmtId="164" fontId="27" fillId="4" borderId="14" xfId="0" quotePrefix="1" applyNumberFormat="1" applyFont="1" applyFill="1" applyBorder="1" applyAlignment="1">
      <alignment horizontal="left" vertical="top"/>
    </xf>
    <xf numFmtId="164" fontId="32" fillId="0" borderId="1" xfId="0" quotePrefix="1" applyNumberFormat="1" applyFont="1" applyBorder="1" applyAlignment="1">
      <alignment horizontal="right" vertical="top" wrapText="1"/>
    </xf>
    <xf numFmtId="164" fontId="33" fillId="0" borderId="1" xfId="2" applyNumberFormat="1" applyFont="1" applyBorder="1" applyAlignment="1">
      <alignment horizontal="right" wrapText="1"/>
    </xf>
    <xf numFmtId="164" fontId="32" fillId="0" borderId="1" xfId="0" applyNumberFormat="1" applyFont="1" applyBorder="1" applyAlignment="1">
      <alignment horizontal="right" vertical="top"/>
    </xf>
    <xf numFmtId="164" fontId="32" fillId="0" borderId="1" xfId="2" quotePrefix="1" applyNumberFormat="1" applyFont="1" applyBorder="1" applyAlignment="1">
      <alignment horizontal="right" vertical="top"/>
    </xf>
    <xf numFmtId="4" fontId="28" fillId="5" borderId="0" xfId="2" applyNumberFormat="1" applyFont="1" applyFill="1" applyAlignment="1">
      <alignment horizontal="left" vertical="top"/>
    </xf>
    <xf numFmtId="164" fontId="28" fillId="5" borderId="0" xfId="2" applyNumberFormat="1" applyFont="1" applyFill="1" applyAlignment="1">
      <alignment horizontal="left" vertical="top"/>
    </xf>
    <xf numFmtId="164" fontId="3" fillId="5" borderId="0" xfId="2" quotePrefix="1" applyNumberFormat="1" applyFont="1" applyFill="1" applyAlignment="1">
      <alignment horizontal="left" vertical="top"/>
    </xf>
    <xf numFmtId="4" fontId="4" fillId="5" borderId="0" xfId="0" applyNumberFormat="1" applyFont="1" applyFill="1" applyAlignment="1">
      <alignment horizontal="left" vertical="top"/>
    </xf>
    <xf numFmtId="164" fontId="4" fillId="5" borderId="0" xfId="0" applyNumberFormat="1" applyFont="1" applyFill="1" applyAlignment="1">
      <alignment horizontal="left" vertical="top"/>
    </xf>
    <xf numFmtId="164" fontId="3" fillId="5" borderId="0" xfId="0" quotePrefix="1" applyNumberFormat="1" applyFont="1" applyFill="1" applyAlignment="1">
      <alignment horizontal="left" vertical="top"/>
    </xf>
    <xf numFmtId="164" fontId="3" fillId="5" borderId="0" xfId="2" quotePrefix="1" applyNumberFormat="1" applyFont="1" applyFill="1" applyAlignment="1">
      <alignment vertical="top"/>
    </xf>
    <xf numFmtId="4" fontId="28" fillId="0" borderId="0" xfId="2" applyNumberFormat="1" applyFont="1" applyAlignment="1">
      <alignment horizontal="left" vertical="top"/>
    </xf>
    <xf numFmtId="164" fontId="28" fillId="0" borderId="0" xfId="2" applyNumberFormat="1" applyFont="1" applyAlignment="1">
      <alignment horizontal="left" vertical="top"/>
    </xf>
    <xf numFmtId="164" fontId="28" fillId="0" borderId="0" xfId="2" quotePrefix="1" applyNumberFormat="1" applyFont="1" applyAlignment="1">
      <alignment horizontal="left" vertical="top"/>
    </xf>
    <xf numFmtId="4" fontId="4" fillId="5" borderId="0" xfId="2" applyNumberFormat="1" applyFont="1" applyFill="1" applyAlignment="1">
      <alignment horizontal="left" vertical="top"/>
    </xf>
    <xf numFmtId="164" fontId="4" fillId="5" borderId="0" xfId="2" applyNumberFormat="1" applyFont="1" applyFill="1" applyAlignment="1">
      <alignment horizontal="left" vertical="top"/>
    </xf>
    <xf numFmtId="4" fontId="28" fillId="0" borderId="0" xfId="0" applyNumberFormat="1" applyFont="1" applyAlignment="1">
      <alignment horizontal="left" vertical="top"/>
    </xf>
    <xf numFmtId="164" fontId="28" fillId="0" borderId="0" xfId="0" applyNumberFormat="1" applyFont="1" applyAlignment="1">
      <alignment horizontal="left" vertical="top"/>
    </xf>
    <xf numFmtId="164" fontId="28" fillId="4" borderId="20" xfId="0" applyNumberFormat="1" applyFont="1" applyFill="1" applyBorder="1" applyAlignment="1">
      <alignment horizontal="left" vertical="top"/>
    </xf>
    <xf numFmtId="164" fontId="28" fillId="4" borderId="0" xfId="0" applyNumberFormat="1" applyFont="1" applyFill="1" applyAlignment="1">
      <alignment horizontal="left" vertical="top"/>
    </xf>
    <xf numFmtId="0" fontId="27" fillId="0" borderId="18" xfId="2" applyFont="1" applyBorder="1" applyAlignment="1">
      <alignment horizontal="justify" vertical="top"/>
    </xf>
    <xf numFmtId="0" fontId="28" fillId="0" borderId="18" xfId="0" applyFont="1" applyBorder="1" applyAlignment="1">
      <alignment vertical="top"/>
    </xf>
    <xf numFmtId="4" fontId="28" fillId="2" borderId="20" xfId="0" applyNumberFormat="1" applyFont="1" applyFill="1" applyBorder="1" applyAlignment="1">
      <alignment horizontal="left" vertical="top"/>
    </xf>
    <xf numFmtId="164" fontId="28" fillId="0" borderId="20" xfId="0" applyNumberFormat="1" applyFont="1" applyBorder="1" applyAlignment="1">
      <alignment horizontal="left" vertical="top"/>
    </xf>
    <xf numFmtId="4" fontId="28" fillId="0" borderId="20" xfId="0" applyNumberFormat="1" applyFont="1" applyBorder="1" applyAlignment="1">
      <alignment horizontal="left" vertical="top"/>
    </xf>
    <xf numFmtId="164" fontId="27" fillId="2" borderId="0" xfId="0" quotePrefix="1" applyNumberFormat="1" applyFont="1" applyFill="1" applyAlignment="1">
      <alignment horizontal="left" vertical="top"/>
    </xf>
    <xf numFmtId="164" fontId="3" fillId="5" borderId="0" xfId="0" applyNumberFormat="1" applyFont="1" applyFill="1" applyAlignment="1">
      <alignment horizontal="left" vertical="top"/>
    </xf>
    <xf numFmtId="4" fontId="28" fillId="4" borderId="0" xfId="2" applyNumberFormat="1" applyFont="1" applyFill="1" applyAlignment="1">
      <alignment horizontal="left" vertical="top"/>
    </xf>
    <xf numFmtId="164" fontId="27" fillId="4" borderId="0" xfId="2" applyNumberFormat="1" applyFont="1" applyFill="1" applyAlignment="1">
      <alignment horizontal="left" vertical="top"/>
    </xf>
    <xf numFmtId="164" fontId="27" fillId="4" borderId="0" xfId="2" quotePrefix="1" applyNumberFormat="1" applyFont="1" applyFill="1" applyAlignment="1">
      <alignment horizontal="left" vertical="top"/>
    </xf>
    <xf numFmtId="164" fontId="32" fillId="0" borderId="4" xfId="2" quotePrefix="1" applyNumberFormat="1" applyFont="1" applyBorder="1" applyAlignment="1">
      <alignment horizontal="right" vertical="top"/>
    </xf>
    <xf numFmtId="164" fontId="3" fillId="5" borderId="0" xfId="2" applyNumberFormat="1" applyFont="1" applyFill="1" applyAlignment="1">
      <alignment horizontal="left" vertical="top"/>
    </xf>
    <xf numFmtId="0" fontId="0" fillId="0" borderId="0" xfId="0" applyAlignment="1">
      <alignment vertical="top"/>
    </xf>
    <xf numFmtId="0" fontId="0" fillId="0" borderId="5" xfId="0" applyBorder="1" applyAlignment="1">
      <alignment horizontal="left" vertical="top" wrapText="1"/>
    </xf>
    <xf numFmtId="0" fontId="0" fillId="0" borderId="0" xfId="0" applyAlignment="1">
      <alignment horizontal="left" vertical="top" wrapText="1"/>
    </xf>
    <xf numFmtId="0" fontId="0" fillId="2" borderId="5" xfId="0" applyFill="1" applyBorder="1" applyAlignment="1">
      <alignment horizontal="left"/>
    </xf>
    <xf numFmtId="0" fontId="0" fillId="2" borderId="0" xfId="0" applyFill="1" applyAlignment="1">
      <alignment horizontal="left"/>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3" fillId="5" borderId="0" xfId="0" applyFont="1" applyFill="1" applyAlignment="1">
      <alignment horizontal="left" wrapText="1"/>
    </xf>
    <xf numFmtId="0" fontId="13" fillId="3" borderId="2" xfId="0" applyFont="1" applyFill="1" applyBorder="1" applyAlignment="1">
      <alignment horizontal="left" vertical="top" wrapText="1" readingOrder="1"/>
    </xf>
    <xf numFmtId="0" fontId="13" fillId="3" borderId="3" xfId="0" applyFont="1" applyFill="1" applyBorder="1" applyAlignment="1">
      <alignment horizontal="left" vertical="top" wrapText="1" readingOrder="1"/>
    </xf>
    <xf numFmtId="0" fontId="13" fillId="3" borderId="4" xfId="0" applyFont="1" applyFill="1" applyBorder="1" applyAlignment="1">
      <alignment horizontal="left" vertical="top" wrapText="1" readingOrder="1"/>
    </xf>
    <xf numFmtId="0" fontId="13" fillId="4" borderId="2" xfId="0" applyFont="1" applyFill="1" applyBorder="1" applyAlignment="1">
      <alignment horizontal="center" vertical="top" wrapText="1" readingOrder="1"/>
    </xf>
    <xf numFmtId="0" fontId="13" fillId="4" borderId="3" xfId="0" applyFont="1" applyFill="1" applyBorder="1" applyAlignment="1">
      <alignment horizontal="center" vertical="top" wrapText="1" readingOrder="1"/>
    </xf>
    <xf numFmtId="0" fontId="13" fillId="4" borderId="4" xfId="0" applyFont="1" applyFill="1" applyBorder="1" applyAlignment="1">
      <alignment horizontal="center" vertical="top" wrapText="1" readingOrder="1"/>
    </xf>
    <xf numFmtId="0" fontId="13" fillId="0" borderId="2" xfId="0" applyFont="1" applyBorder="1" applyAlignment="1">
      <alignment horizontal="left" vertical="top" wrapText="1" readingOrder="1"/>
    </xf>
    <xf numFmtId="0" fontId="13" fillId="0" borderId="3" xfId="0" applyFont="1" applyBorder="1" applyAlignment="1">
      <alignment horizontal="left" vertical="top" wrapText="1" readingOrder="1"/>
    </xf>
    <xf numFmtId="0" fontId="13" fillId="0" borderId="4" xfId="0" applyFont="1" applyBorder="1" applyAlignment="1">
      <alignment horizontal="left" vertical="top" wrapText="1" readingOrder="1"/>
    </xf>
    <xf numFmtId="0" fontId="6" fillId="5" borderId="0" xfId="0" applyFont="1" applyFill="1" applyAlignment="1" applyProtection="1">
      <alignment horizontal="left" vertical="center" wrapText="1"/>
      <protection locked="0"/>
    </xf>
    <xf numFmtId="0" fontId="3" fillId="5" borderId="0" xfId="0" applyFont="1" applyFill="1" applyAlignment="1">
      <alignment horizontal="left"/>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0" fillId="0" borderId="2" xfId="0" applyBorder="1" applyAlignment="1">
      <alignment vertical="center" wrapText="1"/>
    </xf>
    <xf numFmtId="0" fontId="0" fillId="0" borderId="0" xfId="0" quotePrefix="1" applyAlignment="1">
      <alignment vertical="top" wrapText="1"/>
    </xf>
    <xf numFmtId="0" fontId="0" fillId="0" borderId="0" xfId="0" applyAlignment="1">
      <alignment vertical="top" wrapText="1"/>
    </xf>
    <xf numFmtId="0" fontId="0" fillId="0" borderId="0" xfId="0"/>
    <xf numFmtId="0" fontId="0" fillId="0" borderId="6" xfId="0" applyBorder="1" applyAlignment="1">
      <alignment horizontal="left" wrapText="1"/>
    </xf>
    <xf numFmtId="0" fontId="0" fillId="0" borderId="10" xfId="0"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0" borderId="0" xfId="0" applyAlignment="1">
      <alignment horizontal="left" wrapText="1"/>
    </xf>
    <xf numFmtId="0" fontId="0" fillId="0" borderId="11" xfId="0" applyBorder="1" applyAlignment="1">
      <alignment horizontal="left" wrapText="1"/>
    </xf>
    <xf numFmtId="0" fontId="0" fillId="0" borderId="8" xfId="0" applyBorder="1" applyAlignment="1">
      <alignment horizontal="left" wrapText="1"/>
    </xf>
    <xf numFmtId="0" fontId="0" fillId="0" borderId="12" xfId="0" applyBorder="1" applyAlignment="1">
      <alignment horizontal="left" wrapText="1"/>
    </xf>
    <xf numFmtId="0" fontId="0" fillId="0" borderId="9" xfId="0" applyBorder="1" applyAlignment="1">
      <alignment horizontal="left" wrapText="1"/>
    </xf>
    <xf numFmtId="0" fontId="14" fillId="3" borderId="2" xfId="0" applyFont="1" applyFill="1" applyBorder="1" applyAlignment="1">
      <alignment horizontal="left" vertical="top" wrapText="1" readingOrder="1"/>
    </xf>
    <xf numFmtId="0" fontId="14" fillId="3" borderId="3" xfId="0" applyFont="1" applyFill="1" applyBorder="1" applyAlignment="1">
      <alignment horizontal="left" vertical="top" wrapText="1" readingOrder="1"/>
    </xf>
    <xf numFmtId="0" fontId="14" fillId="3" borderId="4" xfId="0" applyFont="1" applyFill="1" applyBorder="1" applyAlignment="1">
      <alignment horizontal="left" vertical="top" wrapText="1" readingOrder="1"/>
    </xf>
    <xf numFmtId="0" fontId="3" fillId="5" borderId="0" xfId="2" applyFont="1" applyFill="1" applyAlignment="1">
      <alignment horizontal="right" vertical="top" wrapText="1"/>
    </xf>
    <xf numFmtId="0" fontId="0" fillId="0" borderId="1" xfId="0" applyBorder="1" applyAlignment="1">
      <alignment horizontal="left" vertical="top" wrapText="1"/>
    </xf>
    <xf numFmtId="0" fontId="3" fillId="5" borderId="0" xfId="2" applyFont="1" applyFill="1" applyAlignment="1">
      <alignment horizontal="left" vertical="top" wrapText="1"/>
    </xf>
    <xf numFmtId="0" fontId="3" fillId="5" borderId="16" xfId="2" applyFont="1" applyFill="1" applyBorder="1" applyAlignment="1">
      <alignment horizontal="left" vertical="top"/>
    </xf>
    <xf numFmtId="0" fontId="3" fillId="5" borderId="18" xfId="2" applyFont="1" applyFill="1" applyBorder="1" applyAlignment="1">
      <alignment horizontal="right" vertical="top" wrapText="1"/>
    </xf>
    <xf numFmtId="0" fontId="3" fillId="5" borderId="11" xfId="2" applyFont="1" applyFill="1" applyBorder="1" applyAlignment="1">
      <alignment horizontal="right" vertical="top" wrapText="1"/>
    </xf>
    <xf numFmtId="0" fontId="3" fillId="5" borderId="0" xfId="2" quotePrefix="1" applyFont="1" applyFill="1" applyAlignment="1">
      <alignment horizontal="left" vertical="top" wrapText="1"/>
    </xf>
    <xf numFmtId="0" fontId="6" fillId="5" borderId="0" xfId="2" applyFont="1" applyFill="1" applyAlignment="1">
      <alignment horizontal="center" vertical="center" wrapText="1"/>
    </xf>
    <xf numFmtId="0" fontId="3" fillId="5" borderId="0" xfId="2" applyFont="1" applyFill="1" applyAlignment="1">
      <alignment horizontal="center" vertical="center" wrapText="1"/>
    </xf>
    <xf numFmtId="0" fontId="6" fillId="5" borderId="0" xfId="2" applyFont="1" applyFill="1" applyAlignment="1">
      <alignment horizontal="left" wrapText="1"/>
    </xf>
    <xf numFmtId="0" fontId="3" fillId="5" borderId="16" xfId="2" applyFont="1" applyFill="1" applyBorder="1" applyAlignment="1">
      <alignment horizontal="right" vertical="top"/>
    </xf>
    <xf numFmtId="0" fontId="3" fillId="5" borderId="19" xfId="2" applyFont="1" applyFill="1" applyBorder="1" applyAlignment="1">
      <alignment horizontal="right" vertical="top"/>
    </xf>
    <xf numFmtId="0" fontId="3" fillId="5" borderId="0" xfId="2" applyFont="1" applyFill="1" applyAlignment="1">
      <alignment horizontal="right" vertical="top"/>
    </xf>
    <xf numFmtId="0" fontId="0" fillId="0" borderId="5" xfId="0" applyBorder="1" applyAlignment="1"/>
    <xf numFmtId="0" fontId="0" fillId="0" borderId="0" xfId="0" applyBorder="1" applyAlignment="1"/>
    <xf numFmtId="0" fontId="0" fillId="0" borderId="0" xfId="0" applyBorder="1"/>
    <xf numFmtId="0" fontId="3" fillId="5"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0" borderId="2" xfId="0" applyFont="1" applyFill="1" applyBorder="1" applyAlignment="1">
      <alignment vertical="top" wrapText="1"/>
    </xf>
    <xf numFmtId="0" fontId="3" fillId="5" borderId="0" xfId="0" applyFont="1" applyFill="1" applyAlignment="1">
      <alignment horizontal="center" vertical="center" wrapText="1"/>
    </xf>
    <xf numFmtId="0" fontId="3" fillId="5" borderId="12" xfId="0" applyFont="1" applyFill="1" applyBorder="1" applyAlignment="1">
      <alignment horizontal="center" vertical="center" wrapText="1"/>
    </xf>
    <xf numFmtId="2" fontId="5" fillId="0" borderId="0" xfId="0" applyNumberFormat="1" applyFont="1" applyAlignment="1">
      <alignment horizontal="left" vertical="center" wrapText="1"/>
    </xf>
  </cellXfs>
  <cellStyles count="3">
    <cellStyle name="Normal" xfId="0" builtinId="0"/>
    <cellStyle name="Normal 2" xfId="2" xr:uid="{0D596D3A-FA4C-4770-AE37-4251D57E76EF}"/>
    <cellStyle name="Normal 3 2" xfId="1" xr:uid="{F6F57652-35B1-4E2C-A969-3A33E1AFC7A5}"/>
  </cellStyles>
  <dxfs count="0"/>
  <tableStyles count="0" defaultTableStyle="TableStyleMedium2" defaultPivotStyle="PivotStyleLight16"/>
  <colors>
    <mruColors>
      <color rgb="FF9966FF"/>
      <color rgb="FF9933FF"/>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1/relationships/FeaturePropertyBag" Target="featurePropertyBag/featurePropertyBag.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C1F4B-9CF1-483E-A9DF-AE86383575A2}">
  <dimension ref="A1:X28"/>
  <sheetViews>
    <sheetView tabSelected="1" workbookViewId="0">
      <selection activeCell="K23" sqref="K23"/>
    </sheetView>
  </sheetViews>
  <sheetFormatPr defaultRowHeight="15" x14ac:dyDescent="0.25"/>
  <cols>
    <col min="1" max="1" width="9.140625" customWidth="1"/>
    <col min="4" max="4" width="9.140625" customWidth="1"/>
    <col min="7" max="7" width="9.140625" customWidth="1"/>
    <col min="18" max="18" width="8" customWidth="1"/>
    <col min="19" max="22" width="9.140625" hidden="1" customWidth="1"/>
  </cols>
  <sheetData>
    <row r="1" spans="1:22" ht="15" customHeight="1" x14ac:dyDescent="0.25">
      <c r="A1" s="392" t="s">
        <v>1330</v>
      </c>
      <c r="B1" s="393"/>
      <c r="C1" s="393"/>
      <c r="D1" s="393"/>
      <c r="E1" s="393"/>
      <c r="F1" s="394"/>
      <c r="G1" s="395"/>
      <c r="H1" s="391"/>
    </row>
    <row r="2" spans="1:22" ht="48" customHeight="1" x14ac:dyDescent="0.3">
      <c r="A2" s="84" t="s">
        <v>12</v>
      </c>
      <c r="B2" s="85"/>
      <c r="C2" s="85"/>
      <c r="D2" s="86"/>
      <c r="E2" s="86"/>
      <c r="F2" s="86"/>
      <c r="G2" s="86"/>
      <c r="H2" s="86"/>
      <c r="I2" s="86"/>
      <c r="J2" s="86"/>
      <c r="K2" s="86"/>
      <c r="L2" s="86"/>
      <c r="M2" s="86"/>
      <c r="N2" s="86"/>
      <c r="O2" s="86"/>
      <c r="P2" s="86"/>
      <c r="Q2" s="86"/>
      <c r="R2" s="87"/>
      <c r="S2" s="86"/>
      <c r="T2" s="86"/>
      <c r="U2" s="86"/>
      <c r="V2" s="87"/>
    </row>
    <row r="3" spans="1:22" x14ac:dyDescent="0.25">
      <c r="A3" s="8" t="s">
        <v>13</v>
      </c>
      <c r="R3" s="9"/>
      <c r="V3" s="9"/>
    </row>
    <row r="4" spans="1:22" x14ac:dyDescent="0.25">
      <c r="A4" s="8"/>
      <c r="R4" s="9"/>
      <c r="V4" s="9"/>
    </row>
    <row r="5" spans="1:22" x14ac:dyDescent="0.25">
      <c r="A5" s="13" t="s">
        <v>14</v>
      </c>
      <c r="R5" s="9"/>
      <c r="V5" s="9"/>
    </row>
    <row r="6" spans="1:22" x14ac:dyDescent="0.25">
      <c r="A6" s="8" t="s">
        <v>32</v>
      </c>
      <c r="R6" s="9"/>
      <c r="V6" s="9"/>
    </row>
    <row r="7" spans="1:22" x14ac:dyDescent="0.25">
      <c r="A7" s="334" t="s">
        <v>33</v>
      </c>
      <c r="B7" s="335"/>
      <c r="C7" s="335"/>
      <c r="D7" s="335"/>
      <c r="E7" s="335"/>
      <c r="F7" s="335"/>
      <c r="G7" s="335"/>
      <c r="H7" s="335"/>
      <c r="I7" s="335"/>
      <c r="J7" s="335"/>
      <c r="K7" s="335"/>
      <c r="R7" s="9"/>
      <c r="V7" s="9"/>
    </row>
    <row r="8" spans="1:22" x14ac:dyDescent="0.25">
      <c r="A8" s="8" t="s">
        <v>18</v>
      </c>
      <c r="R8" s="9"/>
      <c r="V8" s="9"/>
    </row>
    <row r="9" spans="1:22" x14ac:dyDescent="0.25">
      <c r="A9" s="8" t="s">
        <v>19</v>
      </c>
      <c r="R9" s="9"/>
      <c r="V9" s="9"/>
    </row>
    <row r="10" spans="1:22" x14ac:dyDescent="0.25">
      <c r="A10" s="8" t="s">
        <v>20</v>
      </c>
      <c r="R10" s="9"/>
      <c r="V10" s="9"/>
    </row>
    <row r="11" spans="1:22" x14ac:dyDescent="0.25">
      <c r="A11" s="8"/>
      <c r="R11" s="9"/>
      <c r="V11" s="9"/>
    </row>
    <row r="12" spans="1:22" x14ac:dyDescent="0.25">
      <c r="A12" s="13" t="s">
        <v>15</v>
      </c>
      <c r="R12" s="9"/>
      <c r="V12" s="9"/>
    </row>
    <row r="13" spans="1:22" x14ac:dyDescent="0.25">
      <c r="A13" s="8" t="s">
        <v>16</v>
      </c>
      <c r="R13" s="9"/>
      <c r="V13" s="9"/>
    </row>
    <row r="14" spans="1:22" x14ac:dyDescent="0.25">
      <c r="A14" s="8" t="s">
        <v>371</v>
      </c>
      <c r="R14" s="9"/>
      <c r="V14" s="9"/>
    </row>
    <row r="15" spans="1:22" x14ac:dyDescent="0.25">
      <c r="A15" s="8" t="s">
        <v>375</v>
      </c>
      <c r="R15" s="9"/>
      <c r="V15" s="9"/>
    </row>
    <row r="16" spans="1:22" x14ac:dyDescent="0.25">
      <c r="A16" s="8" t="s">
        <v>370</v>
      </c>
      <c r="R16" s="9"/>
      <c r="V16" s="9"/>
    </row>
    <row r="17" spans="1:24" x14ac:dyDescent="0.25">
      <c r="A17" s="8" t="s">
        <v>373</v>
      </c>
      <c r="R17" s="9"/>
      <c r="V17" s="9"/>
    </row>
    <row r="18" spans="1:24" x14ac:dyDescent="0.25">
      <c r="A18" s="8" t="s">
        <v>374</v>
      </c>
      <c r="R18" s="9"/>
      <c r="V18" s="9"/>
    </row>
    <row r="19" spans="1:24" x14ac:dyDescent="0.25">
      <c r="A19" s="332" t="s">
        <v>442</v>
      </c>
      <c r="B19" s="333"/>
      <c r="C19" s="333"/>
      <c r="D19" s="333"/>
      <c r="E19" s="333"/>
      <c r="F19" s="333"/>
      <c r="G19" s="333"/>
      <c r="H19" s="333"/>
      <c r="I19" s="333"/>
      <c r="J19" s="333"/>
      <c r="K19" s="333"/>
      <c r="L19" s="333"/>
      <c r="M19" s="333"/>
      <c r="N19" s="333"/>
      <c r="O19" s="333"/>
      <c r="R19" s="9"/>
      <c r="V19" s="391"/>
      <c r="W19" s="8"/>
    </row>
    <row r="20" spans="1:24" x14ac:dyDescent="0.25">
      <c r="A20" s="389" t="s">
        <v>17</v>
      </c>
      <c r="B20" s="390"/>
      <c r="C20" s="390"/>
      <c r="D20" s="390"/>
      <c r="E20" s="390"/>
      <c r="F20" s="390"/>
      <c r="G20" s="390"/>
      <c r="H20" s="390"/>
      <c r="I20" s="390"/>
      <c r="J20" s="390"/>
      <c r="K20" s="390"/>
      <c r="L20" s="390"/>
      <c r="M20" s="390"/>
      <c r="N20" s="390"/>
      <c r="O20" s="390"/>
      <c r="P20" s="390"/>
      <c r="Q20" s="390"/>
      <c r="R20" s="390"/>
      <c r="S20" s="390"/>
      <c r="T20" s="390"/>
      <c r="U20" s="390"/>
      <c r="V20" s="390"/>
      <c r="W20" s="389"/>
      <c r="X20" s="390"/>
    </row>
    <row r="21" spans="1:24" x14ac:dyDescent="0.25">
      <c r="A21" s="10" t="s">
        <v>372</v>
      </c>
      <c r="B21" s="11"/>
      <c r="C21" s="11"/>
      <c r="D21" s="11"/>
      <c r="E21" s="11"/>
      <c r="F21" s="11"/>
      <c r="G21" s="11"/>
      <c r="H21" s="11"/>
      <c r="I21" s="11"/>
      <c r="J21" s="11"/>
      <c r="K21" s="11"/>
      <c r="L21" s="11"/>
      <c r="M21" s="11"/>
      <c r="N21" s="11"/>
      <c r="O21" s="11"/>
      <c r="P21" s="11"/>
      <c r="Q21" s="11"/>
      <c r="R21" s="12"/>
      <c r="S21" s="11"/>
      <c r="T21" s="11"/>
      <c r="U21" s="11"/>
      <c r="V21" s="12"/>
    </row>
    <row r="28" spans="1:24" x14ac:dyDescent="0.25">
      <c r="N28" s="391"/>
    </row>
  </sheetData>
  <mergeCells count="3">
    <mergeCell ref="A1:F1"/>
    <mergeCell ref="A19:O19"/>
    <mergeCell ref="A7:K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E5035-B488-4D22-B572-0B194B6C3ABD}">
  <sheetPr>
    <tabColor theme="2" tint="-9.9978637043366805E-2"/>
  </sheetPr>
  <dimension ref="A1:P22"/>
  <sheetViews>
    <sheetView workbookViewId="0">
      <selection activeCell="F10" sqref="F10"/>
    </sheetView>
  </sheetViews>
  <sheetFormatPr defaultRowHeight="15" x14ac:dyDescent="0.25"/>
  <cols>
    <col min="1" max="1" width="7.7109375" bestFit="1" customWidth="1"/>
    <col min="2" max="2" width="44.140625" customWidth="1"/>
    <col min="4" max="4" width="6.28515625" customWidth="1"/>
    <col min="6" max="6" width="33.28515625" customWidth="1"/>
  </cols>
  <sheetData>
    <row r="1" spans="1:16" x14ac:dyDescent="0.25">
      <c r="A1" s="3"/>
      <c r="B1" s="396" t="s">
        <v>1329</v>
      </c>
      <c r="C1" s="397" t="s">
        <v>1328</v>
      </c>
      <c r="D1" s="397"/>
      <c r="E1" s="397"/>
      <c r="F1" s="3"/>
      <c r="G1" s="3"/>
      <c r="H1" s="3"/>
      <c r="I1" s="3"/>
      <c r="J1" s="3"/>
      <c r="K1" s="3"/>
      <c r="L1" s="3"/>
      <c r="M1" s="3"/>
      <c r="N1" s="3"/>
      <c r="O1" s="3"/>
      <c r="P1" s="3"/>
    </row>
    <row r="2" spans="1:16" x14ac:dyDescent="0.25">
      <c r="A2" s="3"/>
      <c r="B2" s="398" t="s">
        <v>21</v>
      </c>
      <c r="C2" s="336"/>
      <c r="D2" s="337"/>
      <c r="E2" s="337"/>
      <c r="F2" s="338"/>
      <c r="G2" s="3"/>
      <c r="H2" s="3"/>
      <c r="I2" s="3"/>
      <c r="J2" s="3"/>
      <c r="K2" s="3"/>
      <c r="L2" s="3"/>
      <c r="M2" s="3"/>
      <c r="N2" s="3"/>
      <c r="O2" s="3"/>
      <c r="P2" s="3"/>
    </row>
    <row r="3" spans="1:16" x14ac:dyDescent="0.25">
      <c r="A3" s="3"/>
      <c r="B3" s="3"/>
      <c r="C3" s="3"/>
      <c r="D3" s="3"/>
      <c r="E3" s="3"/>
      <c r="F3" s="3"/>
      <c r="G3" s="3"/>
      <c r="H3" s="3"/>
      <c r="I3" s="3"/>
      <c r="J3" s="3"/>
      <c r="K3" s="3"/>
      <c r="L3" s="3"/>
      <c r="M3" s="3"/>
      <c r="N3" s="3"/>
      <c r="O3" s="3"/>
      <c r="P3" s="3"/>
    </row>
    <row r="4" spans="1:16" x14ac:dyDescent="0.25">
      <c r="A4" s="4" t="s">
        <v>22</v>
      </c>
      <c r="B4" s="3"/>
      <c r="C4" s="3"/>
      <c r="D4" s="3"/>
      <c r="E4" s="3"/>
      <c r="F4" s="3"/>
      <c r="G4" s="3"/>
      <c r="H4" s="3"/>
      <c r="I4" s="3"/>
      <c r="J4" s="3"/>
      <c r="K4" s="3"/>
      <c r="L4" s="3"/>
      <c r="M4" s="3"/>
      <c r="N4" s="3"/>
      <c r="O4" s="3"/>
      <c r="P4" s="3"/>
    </row>
    <row r="5" spans="1:16" ht="15" customHeight="1" x14ac:dyDescent="0.25">
      <c r="A5" s="82" t="s">
        <v>23</v>
      </c>
      <c r="B5" s="83" t="s">
        <v>24</v>
      </c>
      <c r="C5" s="82"/>
      <c r="D5" s="3"/>
      <c r="E5" s="339" t="s">
        <v>25</v>
      </c>
      <c r="F5" s="340"/>
    </row>
    <row r="6" spans="1:16" ht="25.5" customHeight="1" x14ac:dyDescent="0.25">
      <c r="A6" s="5">
        <v>1</v>
      </c>
      <c r="B6" s="7" t="s">
        <v>31</v>
      </c>
      <c r="C6" s="6" t="b">
        <v>0</v>
      </c>
      <c r="D6" s="3"/>
      <c r="E6" s="341"/>
      <c r="F6" s="342"/>
    </row>
    <row r="7" spans="1:16" ht="25.5" customHeight="1" x14ac:dyDescent="0.25">
      <c r="A7" s="5">
        <v>2</v>
      </c>
      <c r="B7" s="7" t="s">
        <v>26</v>
      </c>
      <c r="C7" s="6" t="b">
        <v>0</v>
      </c>
      <c r="D7" s="3"/>
      <c r="E7" s="2"/>
      <c r="F7" s="2"/>
    </row>
    <row r="8" spans="1:16" ht="25.5" customHeight="1" x14ac:dyDescent="0.25">
      <c r="A8" s="5">
        <v>3</v>
      </c>
      <c r="B8" s="7" t="s">
        <v>27</v>
      </c>
      <c r="C8" s="6" t="b">
        <v>0</v>
      </c>
      <c r="D8" s="3"/>
      <c r="E8" s="3"/>
      <c r="F8" s="3"/>
    </row>
    <row r="9" spans="1:16" ht="25.5" customHeight="1" x14ac:dyDescent="0.25">
      <c r="A9" s="5">
        <v>4</v>
      </c>
      <c r="B9" s="7" t="s">
        <v>28</v>
      </c>
      <c r="C9" s="6" t="b">
        <v>0</v>
      </c>
      <c r="D9" s="3"/>
      <c r="E9" s="3"/>
      <c r="F9" s="3"/>
    </row>
    <row r="10" spans="1:16" ht="25.5" customHeight="1" x14ac:dyDescent="0.25">
      <c r="A10" s="5">
        <v>5</v>
      </c>
      <c r="B10" s="7" t="s">
        <v>29</v>
      </c>
      <c r="C10" s="6" t="b">
        <v>0</v>
      </c>
      <c r="D10" s="3"/>
      <c r="E10" s="3"/>
      <c r="F10" s="3"/>
    </row>
    <row r="11" spans="1:16" ht="25.5" customHeight="1" x14ac:dyDescent="0.25">
      <c r="A11" s="5">
        <v>6</v>
      </c>
      <c r="B11" s="7" t="s">
        <v>30</v>
      </c>
      <c r="C11" s="6" t="b">
        <v>0</v>
      </c>
      <c r="D11" s="3"/>
      <c r="E11" s="3"/>
      <c r="F11" s="3"/>
    </row>
    <row r="12" spans="1:16" x14ac:dyDescent="0.25">
      <c r="A12" s="3"/>
      <c r="B12" s="3"/>
      <c r="C12" s="3"/>
    </row>
    <row r="13" spans="1:16" x14ac:dyDescent="0.25">
      <c r="A13" s="3"/>
      <c r="B13" s="3"/>
      <c r="C13" s="3"/>
    </row>
    <row r="14" spans="1:16" x14ac:dyDescent="0.25">
      <c r="A14" s="3"/>
      <c r="B14" s="3"/>
      <c r="C14" s="3"/>
    </row>
    <row r="15" spans="1:16" x14ac:dyDescent="0.25">
      <c r="A15" s="3"/>
      <c r="B15" s="3"/>
      <c r="C15" s="3"/>
    </row>
    <row r="16" spans="1:16"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2" spans="1:3" x14ac:dyDescent="0.25">
      <c r="A22" s="3"/>
      <c r="B22" s="3"/>
      <c r="C22" s="3"/>
    </row>
  </sheetData>
  <mergeCells count="3">
    <mergeCell ref="C2:F2"/>
    <mergeCell ref="E5:F6"/>
    <mergeCell ref="C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78342-F657-4D4B-BCC2-98CFE4E20094}">
  <sheetPr>
    <tabColor theme="2" tint="-9.9978637043366805E-2"/>
  </sheetPr>
  <dimension ref="A1:R59"/>
  <sheetViews>
    <sheetView workbookViewId="0">
      <selection activeCell="P11" sqref="P11"/>
    </sheetView>
  </sheetViews>
  <sheetFormatPr defaultRowHeight="15" x14ac:dyDescent="0.25"/>
  <cols>
    <col min="10" max="10" width="11.7109375" customWidth="1"/>
  </cols>
  <sheetData>
    <row r="1" spans="1:18" ht="24.75" customHeight="1" x14ac:dyDescent="0.25">
      <c r="A1" s="353" t="s">
        <v>73</v>
      </c>
      <c r="B1" s="353"/>
      <c r="C1" s="353"/>
      <c r="D1" s="353"/>
      <c r="E1" s="353"/>
      <c r="L1" s="339" t="s">
        <v>1323</v>
      </c>
      <c r="M1" s="355"/>
      <c r="N1" s="355"/>
      <c r="O1" s="355"/>
      <c r="P1" s="340"/>
      <c r="Q1" s="2"/>
      <c r="R1" s="2"/>
    </row>
    <row r="2" spans="1:18" ht="18.75" customHeight="1" x14ac:dyDescent="0.25">
      <c r="A2" s="353"/>
      <c r="B2" s="353"/>
      <c r="C2" s="353"/>
      <c r="D2" s="353"/>
      <c r="E2" s="353"/>
      <c r="F2" s="14"/>
      <c r="L2" s="332"/>
      <c r="M2" s="333"/>
      <c r="N2" s="333"/>
      <c r="O2" s="333"/>
      <c r="P2" s="356"/>
      <c r="Q2" s="2"/>
      <c r="R2" s="2"/>
    </row>
    <row r="3" spans="1:18" ht="71.25" customHeight="1" x14ac:dyDescent="0.3">
      <c r="A3" s="15"/>
      <c r="B3" s="16"/>
      <c r="C3" s="16"/>
      <c r="D3" s="16"/>
      <c r="E3" s="14"/>
      <c r="F3" s="14"/>
      <c r="L3" s="341"/>
      <c r="M3" s="357"/>
      <c r="N3" s="357"/>
      <c r="O3" s="357"/>
      <c r="P3" s="342"/>
      <c r="Q3" s="2"/>
      <c r="R3" s="2"/>
    </row>
    <row r="4" spans="1:18" x14ac:dyDescent="0.25">
      <c r="A4" s="26" t="s">
        <v>0</v>
      </c>
      <c r="B4" s="18"/>
      <c r="D4" s="19"/>
      <c r="G4" s="20"/>
      <c r="H4" s="18"/>
    </row>
    <row r="5" spans="1:18" x14ac:dyDescent="0.25">
      <c r="A5" t="s">
        <v>35</v>
      </c>
      <c r="B5" s="18"/>
      <c r="D5" s="19"/>
      <c r="G5" s="20"/>
      <c r="H5" s="18"/>
    </row>
    <row r="6" spans="1:18" x14ac:dyDescent="0.25">
      <c r="A6" t="s">
        <v>38</v>
      </c>
      <c r="B6" s="18"/>
      <c r="D6" s="19"/>
      <c r="G6" s="20"/>
      <c r="H6" s="18"/>
    </row>
    <row r="7" spans="1:18" x14ac:dyDescent="0.25">
      <c r="A7" t="s">
        <v>36</v>
      </c>
      <c r="B7" s="18"/>
      <c r="D7" s="19"/>
      <c r="G7" s="20"/>
      <c r="H7" s="18"/>
    </row>
    <row r="8" spans="1:18" x14ac:dyDescent="0.25">
      <c r="A8" t="s">
        <v>37</v>
      </c>
      <c r="B8" s="18"/>
      <c r="D8" s="19"/>
      <c r="G8" s="20"/>
      <c r="H8" s="18"/>
    </row>
    <row r="9" spans="1:18" x14ac:dyDescent="0.25">
      <c r="B9" s="18"/>
      <c r="D9" s="19"/>
      <c r="G9" s="20"/>
      <c r="H9" s="18"/>
    </row>
    <row r="10" spans="1:18" x14ac:dyDescent="0.25">
      <c r="A10" t="s">
        <v>1</v>
      </c>
      <c r="B10" s="18"/>
      <c r="D10" s="19"/>
      <c r="G10" s="20"/>
      <c r="H10" s="18"/>
    </row>
    <row r="11" spans="1:18" x14ac:dyDescent="0.25">
      <c r="A11" t="s">
        <v>1308</v>
      </c>
      <c r="B11" s="18"/>
      <c r="D11" s="19"/>
      <c r="G11" s="20"/>
      <c r="H11" s="18"/>
    </row>
    <row r="12" spans="1:18" x14ac:dyDescent="0.25">
      <c r="B12" s="18"/>
      <c r="D12" s="19"/>
      <c r="G12" s="20"/>
      <c r="H12" s="18"/>
    </row>
    <row r="13" spans="1:18" x14ac:dyDescent="0.25">
      <c r="A13" s="354" t="s">
        <v>61</v>
      </c>
      <c r="B13" s="354"/>
      <c r="C13" s="354"/>
      <c r="D13" s="354"/>
      <c r="E13" s="354"/>
      <c r="F13" s="354"/>
      <c r="G13" s="354"/>
      <c r="H13" s="354"/>
      <c r="I13" s="354"/>
      <c r="J13" s="354"/>
    </row>
    <row r="14" spans="1:18" x14ac:dyDescent="0.25">
      <c r="A14" s="28" t="s">
        <v>47</v>
      </c>
    </row>
    <row r="15" spans="1:18" ht="30" x14ac:dyDescent="0.25">
      <c r="A15" s="344" t="s">
        <v>60</v>
      </c>
      <c r="B15" s="345"/>
      <c r="C15" s="345"/>
      <c r="D15" s="345"/>
      <c r="E15" s="345"/>
      <c r="F15" s="345"/>
      <c r="G15" s="345"/>
      <c r="H15" s="345"/>
      <c r="I15" s="345"/>
      <c r="J15" s="346"/>
      <c r="K15" s="32" t="s">
        <v>42</v>
      </c>
      <c r="L15" s="32" t="s">
        <v>39</v>
      </c>
      <c r="M15" s="32" t="s">
        <v>40</v>
      </c>
      <c r="N15" s="32" t="s">
        <v>41</v>
      </c>
      <c r="O15" s="32" t="s">
        <v>54</v>
      </c>
    </row>
    <row r="16" spans="1:18" ht="30" x14ac:dyDescent="0.25">
      <c r="A16" s="347"/>
      <c r="B16" s="348"/>
      <c r="C16" s="348"/>
      <c r="D16" s="348"/>
      <c r="E16" s="348"/>
      <c r="F16" s="348"/>
      <c r="G16" s="348"/>
      <c r="H16" s="348"/>
      <c r="I16" s="349"/>
      <c r="J16" s="22" t="s">
        <v>49</v>
      </c>
      <c r="K16" s="23">
        <v>0</v>
      </c>
      <c r="L16" s="23">
        <v>0</v>
      </c>
      <c r="M16" s="23">
        <v>0</v>
      </c>
      <c r="N16" s="23">
        <v>0</v>
      </c>
      <c r="O16" s="29">
        <f>SUM(K16:N16)</f>
        <v>0</v>
      </c>
    </row>
    <row r="18" spans="1:15" x14ac:dyDescent="0.25">
      <c r="A18" s="28" t="s">
        <v>48</v>
      </c>
    </row>
    <row r="19" spans="1:15" ht="30" x14ac:dyDescent="0.25">
      <c r="A19" s="350" t="s">
        <v>1315</v>
      </c>
      <c r="B19" s="351"/>
      <c r="C19" s="351"/>
      <c r="D19" s="351"/>
      <c r="E19" s="351"/>
      <c r="F19" s="351"/>
      <c r="G19" s="351"/>
      <c r="H19" s="351"/>
      <c r="I19" s="351"/>
      <c r="J19" s="352"/>
      <c r="K19" s="32" t="s">
        <v>42</v>
      </c>
      <c r="L19" s="32" t="s">
        <v>39</v>
      </c>
      <c r="M19" s="32" t="s">
        <v>40</v>
      </c>
      <c r="N19" s="32" t="s">
        <v>41</v>
      </c>
      <c r="O19" s="31" t="s">
        <v>8</v>
      </c>
    </row>
    <row r="20" spans="1:15" ht="30" x14ac:dyDescent="0.25">
      <c r="A20" s="347"/>
      <c r="B20" s="348"/>
      <c r="C20" s="348"/>
      <c r="D20" s="348"/>
      <c r="E20" s="348"/>
      <c r="F20" s="348"/>
      <c r="G20" s="348"/>
      <c r="H20" s="348"/>
      <c r="I20" s="349"/>
      <c r="J20" s="22" t="s">
        <v>49</v>
      </c>
      <c r="K20" s="23">
        <v>0</v>
      </c>
      <c r="L20" s="23">
        <v>0</v>
      </c>
      <c r="M20" s="23">
        <v>0</v>
      </c>
      <c r="N20" s="23">
        <v>0</v>
      </c>
      <c r="O20" s="30">
        <f>SUM(K20:N20)</f>
        <v>0</v>
      </c>
    </row>
    <row r="22" spans="1:15" x14ac:dyDescent="0.25">
      <c r="A22" s="28" t="s">
        <v>51</v>
      </c>
    </row>
    <row r="23" spans="1:15" ht="30" x14ac:dyDescent="0.25">
      <c r="A23" s="350" t="s">
        <v>1314</v>
      </c>
      <c r="B23" s="351"/>
      <c r="C23" s="351"/>
      <c r="D23" s="351"/>
      <c r="E23" s="351"/>
      <c r="F23" s="351"/>
      <c r="G23" s="351"/>
      <c r="H23" s="351"/>
      <c r="I23" s="351"/>
      <c r="J23" s="352"/>
      <c r="K23" s="32" t="s">
        <v>42</v>
      </c>
      <c r="L23" s="32" t="s">
        <v>39</v>
      </c>
      <c r="M23" s="32" t="s">
        <v>40</v>
      </c>
      <c r="N23" s="32" t="s">
        <v>41</v>
      </c>
      <c r="O23" s="31" t="s">
        <v>8</v>
      </c>
    </row>
    <row r="24" spans="1:15" ht="30" x14ac:dyDescent="0.25">
      <c r="A24" s="347"/>
      <c r="B24" s="348"/>
      <c r="C24" s="348"/>
      <c r="D24" s="348"/>
      <c r="E24" s="348"/>
      <c r="F24" s="348"/>
      <c r="G24" s="348"/>
      <c r="H24" s="348"/>
      <c r="I24" s="349"/>
      <c r="J24" s="22" t="s">
        <v>49</v>
      </c>
      <c r="K24" s="23">
        <v>0</v>
      </c>
      <c r="L24" s="23">
        <v>0</v>
      </c>
      <c r="M24" s="23">
        <v>0</v>
      </c>
      <c r="N24" s="23">
        <v>0</v>
      </c>
      <c r="O24" s="30">
        <f>SUM(K24:N24)</f>
        <v>0</v>
      </c>
    </row>
    <row r="26" spans="1:15" x14ac:dyDescent="0.25">
      <c r="A26" s="28" t="s">
        <v>52</v>
      </c>
    </row>
    <row r="27" spans="1:15" ht="30" x14ac:dyDescent="0.25">
      <c r="A27" s="350" t="s">
        <v>1318</v>
      </c>
      <c r="B27" s="351"/>
      <c r="C27" s="351"/>
      <c r="D27" s="351"/>
      <c r="E27" s="351"/>
      <c r="F27" s="351"/>
      <c r="G27" s="351"/>
      <c r="H27" s="351"/>
      <c r="I27" s="351"/>
      <c r="J27" s="352"/>
      <c r="K27" s="32" t="s">
        <v>42</v>
      </c>
      <c r="L27" s="32" t="s">
        <v>39</v>
      </c>
      <c r="M27" s="32" t="s">
        <v>40</v>
      </c>
      <c r="N27" s="32" t="s">
        <v>41</v>
      </c>
      <c r="O27" s="31" t="s">
        <v>8</v>
      </c>
    </row>
    <row r="28" spans="1:15" ht="30" x14ac:dyDescent="0.25">
      <c r="A28" s="347"/>
      <c r="B28" s="348"/>
      <c r="C28" s="348"/>
      <c r="D28" s="348"/>
      <c r="E28" s="348"/>
      <c r="F28" s="348"/>
      <c r="G28" s="348"/>
      <c r="H28" s="348"/>
      <c r="I28" s="349"/>
      <c r="J28" s="22" t="s">
        <v>49</v>
      </c>
      <c r="K28" s="23">
        <v>0</v>
      </c>
      <c r="L28" s="23">
        <v>0</v>
      </c>
      <c r="M28" s="23">
        <v>0</v>
      </c>
      <c r="N28" s="23">
        <v>0</v>
      </c>
      <c r="O28" s="30">
        <f>SUM(K28:N28)</f>
        <v>0</v>
      </c>
    </row>
    <row r="30" spans="1:15" x14ac:dyDescent="0.25">
      <c r="A30" s="28" t="s">
        <v>53</v>
      </c>
    </row>
    <row r="31" spans="1:15" ht="30" x14ac:dyDescent="0.25">
      <c r="A31" s="350" t="s">
        <v>1319</v>
      </c>
      <c r="B31" s="351"/>
      <c r="C31" s="351"/>
      <c r="D31" s="351"/>
      <c r="E31" s="351"/>
      <c r="F31" s="351"/>
      <c r="G31" s="351"/>
      <c r="H31" s="351"/>
      <c r="I31" s="351"/>
      <c r="J31" s="352"/>
      <c r="K31" s="32" t="s">
        <v>42</v>
      </c>
      <c r="L31" s="32" t="s">
        <v>39</v>
      </c>
      <c r="M31" s="32" t="s">
        <v>40</v>
      </c>
      <c r="N31" s="32" t="s">
        <v>41</v>
      </c>
      <c r="O31" s="31" t="s">
        <v>8</v>
      </c>
    </row>
    <row r="32" spans="1:15" ht="30" x14ac:dyDescent="0.25">
      <c r="A32" s="347"/>
      <c r="B32" s="348"/>
      <c r="C32" s="348"/>
      <c r="D32" s="348"/>
      <c r="E32" s="348"/>
      <c r="F32" s="348"/>
      <c r="G32" s="348"/>
      <c r="H32" s="348"/>
      <c r="I32" s="349"/>
      <c r="J32" s="22" t="s">
        <v>49</v>
      </c>
      <c r="K32" s="23">
        <v>0</v>
      </c>
      <c r="L32" s="23">
        <v>0</v>
      </c>
      <c r="M32" s="23">
        <v>0</v>
      </c>
      <c r="N32" s="23">
        <v>0</v>
      </c>
      <c r="O32" s="30">
        <f>SUM(K32:N32)</f>
        <v>0</v>
      </c>
    </row>
    <row r="35" spans="1:15" ht="29.25" customHeight="1" x14ac:dyDescent="0.25">
      <c r="L35" s="34"/>
      <c r="M35" s="343" t="s">
        <v>64</v>
      </c>
      <c r="N35" s="343"/>
      <c r="O35" s="30">
        <f>O20+O24+O28+O32</f>
        <v>0</v>
      </c>
    </row>
    <row r="37" spans="1:15" x14ac:dyDescent="0.25">
      <c r="A37" s="354" t="s">
        <v>62</v>
      </c>
      <c r="B37" s="354"/>
      <c r="C37" s="354"/>
      <c r="D37" s="354"/>
      <c r="E37" s="354"/>
      <c r="F37" s="354"/>
      <c r="G37" s="354"/>
      <c r="H37" s="354"/>
      <c r="I37" s="354"/>
      <c r="J37" s="354"/>
    </row>
    <row r="38" spans="1:15" x14ac:dyDescent="0.25">
      <c r="A38" s="28" t="s">
        <v>55</v>
      </c>
    </row>
    <row r="39" spans="1:15" ht="30" x14ac:dyDescent="0.25">
      <c r="A39" s="350" t="s">
        <v>1316</v>
      </c>
      <c r="B39" s="351"/>
      <c r="C39" s="351"/>
      <c r="D39" s="351"/>
      <c r="E39" s="351"/>
      <c r="F39" s="351"/>
      <c r="G39" s="351"/>
      <c r="H39" s="351"/>
      <c r="I39" s="351"/>
      <c r="J39" s="352"/>
      <c r="K39" s="32" t="s">
        <v>42</v>
      </c>
      <c r="L39" s="32" t="s">
        <v>39</v>
      </c>
      <c r="M39" s="32" t="s">
        <v>40</v>
      </c>
      <c r="N39" s="32" t="s">
        <v>41</v>
      </c>
      <c r="O39" s="32" t="s">
        <v>54</v>
      </c>
    </row>
    <row r="40" spans="1:15" ht="30" x14ac:dyDescent="0.25">
      <c r="A40" s="347"/>
      <c r="B40" s="348"/>
      <c r="C40" s="348"/>
      <c r="D40" s="348"/>
      <c r="E40" s="348"/>
      <c r="F40" s="348"/>
      <c r="G40" s="348"/>
      <c r="H40" s="348"/>
      <c r="I40" s="349"/>
      <c r="J40" s="22" t="s">
        <v>49</v>
      </c>
      <c r="K40" s="23">
        <v>0</v>
      </c>
      <c r="L40" s="23">
        <v>0</v>
      </c>
      <c r="M40" s="23">
        <v>0</v>
      </c>
      <c r="N40" s="23">
        <v>0</v>
      </c>
      <c r="O40" s="29">
        <f>SUM(K40:N40)</f>
        <v>0</v>
      </c>
    </row>
    <row r="42" spans="1:15" x14ac:dyDescent="0.25">
      <c r="A42" s="28" t="s">
        <v>56</v>
      </c>
    </row>
    <row r="43" spans="1:15" ht="30" x14ac:dyDescent="0.25">
      <c r="A43" s="350" t="s">
        <v>1317</v>
      </c>
      <c r="B43" s="351"/>
      <c r="C43" s="351"/>
      <c r="D43" s="351"/>
      <c r="E43" s="351"/>
      <c r="F43" s="351"/>
      <c r="G43" s="351"/>
      <c r="H43" s="351"/>
      <c r="I43" s="351"/>
      <c r="J43" s="352"/>
      <c r="K43" s="32" t="s">
        <v>42</v>
      </c>
      <c r="L43" s="32" t="s">
        <v>39</v>
      </c>
      <c r="M43" s="32" t="s">
        <v>40</v>
      </c>
      <c r="N43" s="32" t="s">
        <v>41</v>
      </c>
      <c r="O43" s="31" t="s">
        <v>8</v>
      </c>
    </row>
    <row r="44" spans="1:15" ht="30" x14ac:dyDescent="0.25">
      <c r="A44" s="347"/>
      <c r="B44" s="348"/>
      <c r="C44" s="348"/>
      <c r="D44" s="348"/>
      <c r="E44" s="348"/>
      <c r="F44" s="348"/>
      <c r="G44" s="348"/>
      <c r="H44" s="348"/>
      <c r="I44" s="349"/>
      <c r="J44" s="22" t="s">
        <v>49</v>
      </c>
      <c r="K44" s="23">
        <v>0</v>
      </c>
      <c r="L44" s="23">
        <v>0</v>
      </c>
      <c r="M44" s="23">
        <v>0</v>
      </c>
      <c r="N44" s="23">
        <v>0</v>
      </c>
      <c r="O44" s="30">
        <f>SUM(K44:N44)</f>
        <v>0</v>
      </c>
    </row>
    <row r="46" spans="1:15" x14ac:dyDescent="0.25">
      <c r="A46" s="28" t="s">
        <v>57</v>
      </c>
    </row>
    <row r="47" spans="1:15" ht="30" x14ac:dyDescent="0.25">
      <c r="A47" s="350" t="s">
        <v>1320</v>
      </c>
      <c r="B47" s="351"/>
      <c r="C47" s="351"/>
      <c r="D47" s="351"/>
      <c r="E47" s="351"/>
      <c r="F47" s="351"/>
      <c r="G47" s="351"/>
      <c r="H47" s="351"/>
      <c r="I47" s="351"/>
      <c r="J47" s="352"/>
      <c r="K47" s="32" t="s">
        <v>42</v>
      </c>
      <c r="L47" s="32" t="s">
        <v>39</v>
      </c>
      <c r="M47" s="32" t="s">
        <v>40</v>
      </c>
      <c r="N47" s="32" t="s">
        <v>41</v>
      </c>
      <c r="O47" s="31" t="s">
        <v>8</v>
      </c>
    </row>
    <row r="48" spans="1:15" ht="30" x14ac:dyDescent="0.25">
      <c r="A48" s="347"/>
      <c r="B48" s="348"/>
      <c r="C48" s="348"/>
      <c r="D48" s="348"/>
      <c r="E48" s="348"/>
      <c r="F48" s="348"/>
      <c r="G48" s="348"/>
      <c r="H48" s="348"/>
      <c r="I48" s="349"/>
      <c r="J48" s="22" t="s">
        <v>49</v>
      </c>
      <c r="K48" s="23">
        <v>0</v>
      </c>
      <c r="L48" s="23">
        <v>0</v>
      </c>
      <c r="M48" s="23">
        <v>0</v>
      </c>
      <c r="N48" s="23">
        <v>0</v>
      </c>
      <c r="O48" s="30">
        <f>SUM(K48:N48)</f>
        <v>0</v>
      </c>
    </row>
    <row r="50" spans="1:15" x14ac:dyDescent="0.25">
      <c r="A50" s="28" t="s">
        <v>58</v>
      </c>
    </row>
    <row r="51" spans="1:15" ht="30" x14ac:dyDescent="0.25">
      <c r="A51" s="350" t="s">
        <v>1321</v>
      </c>
      <c r="B51" s="351"/>
      <c r="C51" s="351"/>
      <c r="D51" s="351"/>
      <c r="E51" s="351"/>
      <c r="F51" s="351"/>
      <c r="G51" s="351"/>
      <c r="H51" s="351"/>
      <c r="I51" s="351"/>
      <c r="J51" s="352"/>
      <c r="K51" s="32" t="s">
        <v>42</v>
      </c>
      <c r="L51" s="32" t="s">
        <v>39</v>
      </c>
      <c r="M51" s="32" t="s">
        <v>40</v>
      </c>
      <c r="N51" s="32" t="s">
        <v>41</v>
      </c>
      <c r="O51" s="31" t="s">
        <v>8</v>
      </c>
    </row>
    <row r="52" spans="1:15" ht="30" x14ac:dyDescent="0.25">
      <c r="A52" s="347"/>
      <c r="B52" s="348"/>
      <c r="C52" s="348"/>
      <c r="D52" s="348"/>
      <c r="E52" s="348"/>
      <c r="F52" s="348"/>
      <c r="G52" s="348"/>
      <c r="H52" s="348"/>
      <c r="I52" s="349"/>
      <c r="J52" s="22" t="s">
        <v>49</v>
      </c>
      <c r="K52" s="23">
        <v>0</v>
      </c>
      <c r="L52" s="23">
        <v>0</v>
      </c>
      <c r="M52" s="23">
        <v>0</v>
      </c>
      <c r="N52" s="23">
        <v>0</v>
      </c>
      <c r="O52" s="30">
        <f>SUM(K52:N52)</f>
        <v>0</v>
      </c>
    </row>
    <row r="54" spans="1:15" x14ac:dyDescent="0.25">
      <c r="A54" s="28" t="s">
        <v>59</v>
      </c>
    </row>
    <row r="55" spans="1:15" ht="30" x14ac:dyDescent="0.25">
      <c r="A55" s="350" t="s">
        <v>1322</v>
      </c>
      <c r="B55" s="351"/>
      <c r="C55" s="351"/>
      <c r="D55" s="351"/>
      <c r="E55" s="351"/>
      <c r="F55" s="351"/>
      <c r="G55" s="351"/>
      <c r="H55" s="351"/>
      <c r="I55" s="351"/>
      <c r="J55" s="352"/>
      <c r="K55" s="32" t="s">
        <v>42</v>
      </c>
      <c r="L55" s="32" t="s">
        <v>39</v>
      </c>
      <c r="M55" s="32" t="s">
        <v>40</v>
      </c>
      <c r="N55" s="32" t="s">
        <v>41</v>
      </c>
      <c r="O55" s="31" t="s">
        <v>8</v>
      </c>
    </row>
    <row r="56" spans="1:15" ht="30" x14ac:dyDescent="0.25">
      <c r="A56" s="347"/>
      <c r="B56" s="348"/>
      <c r="C56" s="348"/>
      <c r="D56" s="348"/>
      <c r="E56" s="348"/>
      <c r="F56" s="348"/>
      <c r="G56" s="348"/>
      <c r="H56" s="348"/>
      <c r="I56" s="349"/>
      <c r="J56" s="22" t="s">
        <v>49</v>
      </c>
      <c r="K56" s="23">
        <v>0</v>
      </c>
      <c r="L56" s="23">
        <v>0</v>
      </c>
      <c r="M56" s="23">
        <v>0</v>
      </c>
      <c r="N56" s="23">
        <v>0</v>
      </c>
      <c r="O56" s="30">
        <f>SUM(K56:N56)</f>
        <v>0</v>
      </c>
    </row>
    <row r="59" spans="1:15" ht="30" customHeight="1" x14ac:dyDescent="0.25">
      <c r="L59" s="34"/>
      <c r="M59" s="343" t="s">
        <v>63</v>
      </c>
      <c r="N59" s="343"/>
      <c r="O59" s="30">
        <f>O44+O48+O52+O56</f>
        <v>0</v>
      </c>
    </row>
  </sheetData>
  <mergeCells count="26">
    <mergeCell ref="A51:J51"/>
    <mergeCell ref="A52:I52"/>
    <mergeCell ref="A55:J55"/>
    <mergeCell ref="A56:I56"/>
    <mergeCell ref="M59:N59"/>
    <mergeCell ref="A48:I48"/>
    <mergeCell ref="A24:I24"/>
    <mergeCell ref="A27:J27"/>
    <mergeCell ref="A28:I28"/>
    <mergeCell ref="A31:J31"/>
    <mergeCell ref="A32:I32"/>
    <mergeCell ref="A37:J37"/>
    <mergeCell ref="A39:J39"/>
    <mergeCell ref="A40:I40"/>
    <mergeCell ref="A43:J43"/>
    <mergeCell ref="A1:E2"/>
    <mergeCell ref="A13:J13"/>
    <mergeCell ref="L1:P3"/>
    <mergeCell ref="A44:I44"/>
    <mergeCell ref="A47:J47"/>
    <mergeCell ref="M35:N35"/>
    <mergeCell ref="A15:J15"/>
    <mergeCell ref="A16:I16"/>
    <mergeCell ref="A19:J19"/>
    <mergeCell ref="A20:I20"/>
    <mergeCell ref="A23:J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15D1-E900-4882-8048-D2FC9F987FA1}">
  <sheetPr>
    <tabColor theme="2" tint="-9.9978637043366805E-2"/>
  </sheetPr>
  <dimension ref="A1:R37"/>
  <sheetViews>
    <sheetView workbookViewId="0">
      <selection activeCell="L1" sqref="L1:O3"/>
    </sheetView>
  </sheetViews>
  <sheetFormatPr defaultRowHeight="15" x14ac:dyDescent="0.25"/>
  <cols>
    <col min="4" max="4" width="15.7109375" customWidth="1"/>
    <col min="5" max="5" width="35" customWidth="1"/>
    <col min="6" max="6" width="12.7109375" customWidth="1"/>
    <col min="10" max="10" width="16.28515625" customWidth="1"/>
    <col min="11" max="11" width="9.7109375" customWidth="1"/>
    <col min="15" max="15" width="22.85546875" customWidth="1"/>
  </cols>
  <sheetData>
    <row r="1" spans="1:18" ht="18.75" x14ac:dyDescent="0.3">
      <c r="A1" s="88" t="s">
        <v>34</v>
      </c>
      <c r="B1" s="89"/>
      <c r="C1" s="89"/>
      <c r="D1" s="89"/>
      <c r="E1" s="90"/>
      <c r="L1" s="364" t="s">
        <v>1311</v>
      </c>
      <c r="M1" s="365"/>
      <c r="N1" s="365"/>
      <c r="O1" s="366"/>
    </row>
    <row r="2" spans="1:18" ht="18.75" x14ac:dyDescent="0.3">
      <c r="A2" s="88" t="s">
        <v>65</v>
      </c>
      <c r="B2" s="89"/>
      <c r="C2" s="89"/>
      <c r="D2" s="89"/>
      <c r="E2" s="91"/>
      <c r="F2" s="14"/>
      <c r="L2" s="367"/>
      <c r="M2" s="368"/>
      <c r="N2" s="368"/>
      <c r="O2" s="369"/>
    </row>
    <row r="3" spans="1:18" ht="39" customHeight="1" x14ac:dyDescent="0.3">
      <c r="A3" s="15"/>
      <c r="B3" s="16"/>
      <c r="C3" s="16"/>
      <c r="D3" s="16"/>
      <c r="E3" s="14"/>
      <c r="F3" s="14"/>
      <c r="L3" s="370"/>
      <c r="M3" s="371"/>
      <c r="N3" s="371"/>
      <c r="O3" s="372"/>
    </row>
    <row r="4" spans="1:18" ht="15.75" x14ac:dyDescent="0.25">
      <c r="A4" s="17" t="s">
        <v>0</v>
      </c>
      <c r="B4" s="18"/>
      <c r="D4" s="19"/>
      <c r="G4" s="20"/>
      <c r="H4" s="18"/>
    </row>
    <row r="5" spans="1:18" ht="15.75" x14ac:dyDescent="0.25">
      <c r="A5" s="21"/>
      <c r="B5" s="18"/>
      <c r="D5" s="19"/>
      <c r="G5" s="20"/>
      <c r="H5" s="18"/>
    </row>
    <row r="6" spans="1:18" x14ac:dyDescent="0.25">
      <c r="A6" t="s">
        <v>35</v>
      </c>
      <c r="B6" s="18"/>
      <c r="D6" s="19"/>
      <c r="G6" s="20"/>
      <c r="H6" s="18"/>
    </row>
    <row r="7" spans="1:18" x14ac:dyDescent="0.25">
      <c r="A7" t="s">
        <v>38</v>
      </c>
      <c r="B7" s="18"/>
      <c r="D7" s="19"/>
      <c r="G7" s="20"/>
      <c r="H7" s="18"/>
    </row>
    <row r="8" spans="1:18" x14ac:dyDescent="0.25">
      <c r="A8" t="s">
        <v>36</v>
      </c>
      <c r="B8" s="18"/>
      <c r="D8" s="19"/>
      <c r="G8" s="20"/>
      <c r="H8" s="18"/>
    </row>
    <row r="9" spans="1:18" x14ac:dyDescent="0.25">
      <c r="A9" t="s">
        <v>37</v>
      </c>
      <c r="B9" s="18"/>
      <c r="D9" s="19"/>
      <c r="G9" s="20"/>
      <c r="H9" s="18"/>
    </row>
    <row r="10" spans="1:18" x14ac:dyDescent="0.25">
      <c r="B10" s="18"/>
      <c r="D10" s="19"/>
      <c r="G10" s="20"/>
      <c r="H10" s="18"/>
    </row>
    <row r="11" spans="1:18" x14ac:dyDescent="0.25">
      <c r="A11" t="s">
        <v>1</v>
      </c>
      <c r="B11" s="18"/>
      <c r="D11" s="19"/>
      <c r="G11" s="20"/>
      <c r="H11" s="18"/>
    </row>
    <row r="12" spans="1:18" ht="15.75" x14ac:dyDescent="0.25">
      <c r="A12" t="s">
        <v>1309</v>
      </c>
      <c r="B12" s="18"/>
      <c r="D12" s="19"/>
      <c r="G12" s="20"/>
      <c r="H12" s="18"/>
      <c r="O12" s="21"/>
      <c r="P12" s="21"/>
      <c r="Q12" s="21"/>
      <c r="R12" s="21"/>
    </row>
    <row r="13" spans="1:18" x14ac:dyDescent="0.25">
      <c r="B13" s="18"/>
      <c r="D13" s="19"/>
      <c r="G13" s="20"/>
      <c r="H13" s="18"/>
    </row>
    <row r="14" spans="1:18" x14ac:dyDescent="0.25">
      <c r="A14" s="354" t="s">
        <v>66</v>
      </c>
      <c r="B14" s="354"/>
      <c r="C14" s="354"/>
      <c r="D14" s="354"/>
      <c r="E14" s="354"/>
      <c r="F14" s="354"/>
      <c r="G14" s="354"/>
      <c r="H14" s="354"/>
      <c r="I14" s="354"/>
      <c r="J14" s="354"/>
    </row>
    <row r="15" spans="1:18" x14ac:dyDescent="0.25">
      <c r="A15" s="28" t="s">
        <v>47</v>
      </c>
    </row>
    <row r="16" spans="1:18" ht="63" customHeight="1" x14ac:dyDescent="0.25">
      <c r="A16" s="373" t="s">
        <v>43</v>
      </c>
      <c r="B16" s="374"/>
      <c r="C16" s="374"/>
      <c r="D16" s="374"/>
      <c r="E16" s="374"/>
      <c r="F16" s="374"/>
      <c r="G16" s="374"/>
      <c r="H16" s="374"/>
      <c r="I16" s="374"/>
      <c r="J16" s="375"/>
      <c r="K16" s="32" t="s">
        <v>42</v>
      </c>
      <c r="L16" s="32" t="s">
        <v>39</v>
      </c>
      <c r="M16" s="32" t="s">
        <v>40</v>
      </c>
      <c r="N16" s="32" t="s">
        <v>41</v>
      </c>
    </row>
    <row r="17" spans="1:14" ht="30" x14ac:dyDescent="0.25">
      <c r="A17" s="347"/>
      <c r="B17" s="348"/>
      <c r="C17" s="348"/>
      <c r="D17" s="348"/>
      <c r="E17" s="348"/>
      <c r="F17" s="348"/>
      <c r="G17" s="348"/>
      <c r="H17" s="348"/>
      <c r="I17" s="349"/>
      <c r="J17" s="22" t="s">
        <v>50</v>
      </c>
      <c r="K17" s="23">
        <v>0</v>
      </c>
      <c r="L17" s="23">
        <v>0</v>
      </c>
      <c r="M17" s="23">
        <v>0</v>
      </c>
      <c r="N17" s="23">
        <v>0</v>
      </c>
    </row>
    <row r="18" spans="1:14" x14ac:dyDescent="0.25">
      <c r="A18" s="27"/>
      <c r="B18" s="33"/>
      <c r="C18" s="33"/>
      <c r="D18" s="33"/>
      <c r="E18" s="33"/>
      <c r="F18" s="33"/>
    </row>
    <row r="19" spans="1:14" x14ac:dyDescent="0.25">
      <c r="A19" s="27"/>
      <c r="B19" s="33"/>
      <c r="C19" s="33"/>
      <c r="D19" s="33"/>
      <c r="E19" s="33"/>
      <c r="F19" s="33"/>
    </row>
    <row r="20" spans="1:14" x14ac:dyDescent="0.25">
      <c r="A20" s="27"/>
      <c r="B20" s="33"/>
      <c r="C20" s="33"/>
      <c r="D20" s="33"/>
      <c r="E20" s="33"/>
      <c r="F20" s="33"/>
    </row>
    <row r="21" spans="1:14" x14ac:dyDescent="0.25">
      <c r="A21" s="27"/>
      <c r="B21" s="33"/>
      <c r="C21" s="33"/>
      <c r="D21" s="33"/>
      <c r="E21" s="33"/>
      <c r="F21" s="33"/>
    </row>
    <row r="22" spans="1:14" x14ac:dyDescent="0.25">
      <c r="A22" s="27"/>
      <c r="B22" s="33"/>
      <c r="C22" s="33"/>
      <c r="D22" s="33"/>
      <c r="E22" s="33"/>
      <c r="F22" s="33"/>
    </row>
    <row r="23" spans="1:14" x14ac:dyDescent="0.25">
      <c r="A23" s="35" t="s">
        <v>48</v>
      </c>
      <c r="B23" s="33"/>
      <c r="C23" s="33"/>
      <c r="D23" s="33"/>
      <c r="E23" s="33"/>
      <c r="F23" s="36" t="s">
        <v>2</v>
      </c>
    </row>
    <row r="24" spans="1:14" ht="52.5" customHeight="1" x14ac:dyDescent="0.25">
      <c r="A24" s="358" t="s">
        <v>44</v>
      </c>
      <c r="B24" s="359"/>
      <c r="C24" s="359"/>
      <c r="D24" s="359"/>
      <c r="E24" s="360"/>
      <c r="F24" s="37">
        <v>0</v>
      </c>
    </row>
    <row r="25" spans="1:14" ht="44.45" customHeight="1" x14ac:dyDescent="0.25">
      <c r="A25" s="358" t="s">
        <v>45</v>
      </c>
      <c r="B25" s="359"/>
      <c r="C25" s="359"/>
      <c r="D25" s="359"/>
      <c r="E25" s="360"/>
      <c r="F25" s="37">
        <v>0</v>
      </c>
    </row>
    <row r="26" spans="1:14" ht="44.45" customHeight="1" x14ac:dyDescent="0.25">
      <c r="A26" s="358" t="s">
        <v>46</v>
      </c>
      <c r="B26" s="359"/>
      <c r="C26" s="359"/>
      <c r="D26" s="359"/>
      <c r="E26" s="360"/>
      <c r="F26" s="37">
        <v>0</v>
      </c>
    </row>
    <row r="27" spans="1:14" ht="43.5" customHeight="1" x14ac:dyDescent="0.25">
      <c r="A27" s="358" t="s">
        <v>9</v>
      </c>
      <c r="B27" s="359"/>
      <c r="C27" s="359"/>
      <c r="D27" s="359"/>
      <c r="E27" s="360"/>
      <c r="F27" s="37">
        <v>0</v>
      </c>
    </row>
    <row r="28" spans="1:14" ht="48" customHeight="1" x14ac:dyDescent="0.25">
      <c r="A28" s="358" t="s">
        <v>10</v>
      </c>
      <c r="B28" s="359"/>
      <c r="C28" s="359"/>
      <c r="D28" s="359"/>
      <c r="E28" s="360"/>
      <c r="F28" s="37">
        <v>0</v>
      </c>
    </row>
    <row r="29" spans="1:14" ht="48.95" customHeight="1" x14ac:dyDescent="0.25">
      <c r="A29" s="358" t="s">
        <v>11</v>
      </c>
      <c r="B29" s="359"/>
      <c r="C29" s="359"/>
      <c r="D29" s="359"/>
      <c r="E29" s="360"/>
      <c r="F29" s="37">
        <v>0</v>
      </c>
    </row>
    <row r="30" spans="1:14" ht="38.450000000000003" customHeight="1" x14ac:dyDescent="0.25">
      <c r="A30" s="358" t="s">
        <v>3</v>
      </c>
      <c r="B30" s="359"/>
      <c r="C30" s="359"/>
      <c r="D30" s="359"/>
      <c r="E30" s="360"/>
      <c r="F30" s="37">
        <v>0</v>
      </c>
    </row>
    <row r="31" spans="1:14" ht="47.1" customHeight="1" x14ac:dyDescent="0.25">
      <c r="A31" s="358" t="s">
        <v>4</v>
      </c>
      <c r="B31" s="359"/>
      <c r="C31" s="359"/>
      <c r="D31" s="359"/>
      <c r="E31" s="360"/>
      <c r="F31" s="37">
        <v>0</v>
      </c>
    </row>
    <row r="32" spans="1:14" ht="15.6" customHeight="1" x14ac:dyDescent="0.25">
      <c r="A32" s="24"/>
      <c r="B32" s="25"/>
      <c r="C32" s="25"/>
      <c r="D32" s="25"/>
      <c r="E32" s="1"/>
      <c r="F32" s="38"/>
    </row>
    <row r="34" spans="1:6" x14ac:dyDescent="0.25">
      <c r="A34" s="26" t="s">
        <v>5</v>
      </c>
    </row>
    <row r="35" spans="1:6" x14ac:dyDescent="0.25">
      <c r="A35" t="s">
        <v>6</v>
      </c>
    </row>
    <row r="36" spans="1:6" ht="50.1" customHeight="1" x14ac:dyDescent="0.25">
      <c r="A36" s="361" t="s">
        <v>1310</v>
      </c>
      <c r="B36" s="362"/>
      <c r="C36" s="362"/>
      <c r="D36" s="362"/>
      <c r="E36" s="362"/>
      <c r="F36" s="362"/>
    </row>
    <row r="37" spans="1:6" x14ac:dyDescent="0.25">
      <c r="A37" s="363" t="s">
        <v>7</v>
      </c>
      <c r="B37" s="363"/>
      <c r="C37" s="363"/>
      <c r="D37" s="363"/>
      <c r="E37" s="363"/>
      <c r="F37" s="363"/>
    </row>
  </sheetData>
  <mergeCells count="14">
    <mergeCell ref="L1:O3"/>
    <mergeCell ref="A14:J14"/>
    <mergeCell ref="A27:E27"/>
    <mergeCell ref="A24:E24"/>
    <mergeCell ref="A25:E25"/>
    <mergeCell ref="A26:E26"/>
    <mergeCell ref="A16:J16"/>
    <mergeCell ref="A17:I17"/>
    <mergeCell ref="A28:E28"/>
    <mergeCell ref="A29:E29"/>
    <mergeCell ref="A30:E30"/>
    <mergeCell ref="A36:F36"/>
    <mergeCell ref="A37:F37"/>
    <mergeCell ref="A31:E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80B53-BED8-4305-AD87-9190FD5B35CF}">
  <sheetPr>
    <tabColor theme="0"/>
  </sheetPr>
  <dimension ref="A1:R51"/>
  <sheetViews>
    <sheetView workbookViewId="0">
      <selection activeCell="Q20" sqref="Q20"/>
    </sheetView>
  </sheetViews>
  <sheetFormatPr defaultRowHeight="15" x14ac:dyDescent="0.25"/>
  <cols>
    <col min="1" max="1" width="10.85546875" bestFit="1" customWidth="1"/>
    <col min="5" max="5" width="21.140625" customWidth="1"/>
  </cols>
  <sheetData>
    <row r="1" spans="1:18" ht="45" customHeight="1" x14ac:dyDescent="0.25">
      <c r="A1" s="353" t="s">
        <v>74</v>
      </c>
      <c r="B1" s="353"/>
      <c r="C1" s="353"/>
      <c r="D1" s="353"/>
      <c r="E1" s="353"/>
      <c r="F1" s="40"/>
    </row>
    <row r="2" spans="1:18" x14ac:dyDescent="0.25">
      <c r="A2" s="39"/>
      <c r="B2" s="40"/>
      <c r="C2" s="40"/>
      <c r="D2" s="40"/>
      <c r="E2" s="40"/>
      <c r="F2" s="40"/>
    </row>
    <row r="3" spans="1:18" x14ac:dyDescent="0.25">
      <c r="A3" s="41"/>
      <c r="B3" s="40"/>
      <c r="C3" s="40"/>
      <c r="D3" s="40"/>
      <c r="E3" s="40"/>
      <c r="F3" s="40"/>
    </row>
    <row r="4" spans="1:18" x14ac:dyDescent="0.25">
      <c r="A4" s="43" t="s">
        <v>75</v>
      </c>
      <c r="B4" s="44"/>
      <c r="C4" s="45"/>
      <c r="D4" s="45"/>
      <c r="E4" s="45"/>
      <c r="F4" s="45"/>
      <c r="G4" s="44"/>
      <c r="H4" s="44"/>
      <c r="I4" s="44"/>
      <c r="J4" s="44"/>
      <c r="K4" s="44"/>
    </row>
    <row r="5" spans="1:18" x14ac:dyDescent="0.25">
      <c r="A5" s="46"/>
      <c r="B5" s="45"/>
      <c r="C5" s="45"/>
      <c r="D5" s="45"/>
      <c r="E5" s="45"/>
      <c r="F5" s="45"/>
      <c r="G5" s="44"/>
      <c r="H5" s="44"/>
      <c r="I5" s="44"/>
      <c r="J5" s="44"/>
      <c r="K5" s="44"/>
    </row>
    <row r="6" spans="1:18" x14ac:dyDescent="0.25">
      <c r="A6" s="47" t="s">
        <v>78</v>
      </c>
      <c r="B6" s="45"/>
      <c r="C6" s="45"/>
      <c r="D6" s="45"/>
      <c r="E6" s="45"/>
      <c r="F6" s="45"/>
      <c r="G6" s="44"/>
      <c r="H6" s="44"/>
      <c r="I6" s="44"/>
      <c r="J6" s="44"/>
      <c r="K6" s="44"/>
      <c r="L6" s="42"/>
      <c r="M6" s="42"/>
      <c r="N6" s="42"/>
      <c r="O6" s="42"/>
      <c r="P6" s="42"/>
      <c r="Q6" s="42"/>
      <c r="R6" s="42"/>
    </row>
    <row r="7" spans="1:18" x14ac:dyDescent="0.25">
      <c r="A7" s="48" t="s">
        <v>79</v>
      </c>
      <c r="B7" s="45"/>
      <c r="C7" s="45"/>
      <c r="D7" s="45"/>
      <c r="E7" s="45"/>
      <c r="F7" s="45"/>
      <c r="G7" s="44"/>
      <c r="H7" s="44"/>
      <c r="I7" s="44"/>
      <c r="J7" s="44"/>
      <c r="K7" s="44"/>
      <c r="L7" s="42"/>
      <c r="M7" s="42"/>
      <c r="N7" s="42"/>
      <c r="O7" s="42"/>
      <c r="P7" s="42"/>
      <c r="Q7" s="42"/>
      <c r="R7" s="42"/>
    </row>
    <row r="8" spans="1:18" x14ac:dyDescent="0.25">
      <c r="A8" s="48" t="s">
        <v>80</v>
      </c>
      <c r="B8" s="45"/>
      <c r="C8" s="45"/>
      <c r="D8" s="45"/>
      <c r="E8" s="45"/>
      <c r="F8" s="45"/>
      <c r="G8" s="44"/>
      <c r="H8" s="44"/>
      <c r="I8" s="44"/>
      <c r="J8" s="44"/>
      <c r="K8" s="44"/>
      <c r="L8" s="42"/>
      <c r="M8" s="42"/>
      <c r="N8" s="42"/>
      <c r="O8" s="42"/>
      <c r="P8" s="42"/>
      <c r="Q8" s="42"/>
      <c r="R8" s="42"/>
    </row>
    <row r="9" spans="1:18" x14ac:dyDescent="0.25">
      <c r="A9" s="48" t="s">
        <v>81</v>
      </c>
      <c r="B9" s="45"/>
      <c r="C9" s="45"/>
      <c r="D9" s="45"/>
      <c r="E9" s="45"/>
      <c r="F9" s="45"/>
      <c r="G9" s="44"/>
      <c r="H9" s="44"/>
      <c r="I9" s="44"/>
      <c r="J9" s="44"/>
      <c r="K9" s="44"/>
      <c r="L9" s="42"/>
      <c r="M9" s="42"/>
      <c r="N9" s="42"/>
      <c r="O9" s="42"/>
      <c r="P9" s="42"/>
      <c r="Q9" s="42"/>
      <c r="R9" s="42"/>
    </row>
    <row r="10" spans="1:18" x14ac:dyDescent="0.25">
      <c r="A10" s="48" t="s">
        <v>82</v>
      </c>
      <c r="B10" s="45"/>
      <c r="C10" s="45"/>
      <c r="D10" s="45"/>
      <c r="E10" s="45"/>
      <c r="F10" s="45"/>
      <c r="G10" s="44"/>
      <c r="H10" s="44"/>
      <c r="I10" s="44"/>
      <c r="J10" s="44"/>
      <c r="K10" s="44"/>
      <c r="L10" s="42"/>
      <c r="M10" s="42"/>
      <c r="N10" s="42"/>
      <c r="O10" s="42"/>
      <c r="P10" s="42"/>
      <c r="Q10" s="42"/>
      <c r="R10" s="42"/>
    </row>
    <row r="11" spans="1:18" x14ac:dyDescent="0.25">
      <c r="A11" s="48" t="s">
        <v>83</v>
      </c>
      <c r="B11" s="45"/>
      <c r="C11" s="45"/>
      <c r="D11" s="45"/>
      <c r="E11" s="45"/>
      <c r="F11" s="45"/>
      <c r="G11" s="44"/>
      <c r="H11" s="44"/>
      <c r="I11" s="44"/>
      <c r="J11" s="44"/>
      <c r="K11" s="44"/>
      <c r="L11" s="42"/>
      <c r="M11" s="42"/>
      <c r="N11" s="42"/>
      <c r="O11" s="42"/>
      <c r="P11" s="42"/>
      <c r="Q11" s="42"/>
      <c r="R11" s="42"/>
    </row>
    <row r="12" spans="1:18" x14ac:dyDescent="0.25">
      <c r="A12" s="48" t="s">
        <v>84</v>
      </c>
      <c r="B12" s="45"/>
      <c r="C12" s="45"/>
      <c r="D12" s="45"/>
      <c r="E12" s="45"/>
      <c r="F12" s="45"/>
      <c r="G12" s="44"/>
      <c r="H12" s="44"/>
      <c r="I12" s="44"/>
      <c r="J12" s="44"/>
      <c r="K12" s="44"/>
      <c r="L12" s="42"/>
      <c r="M12" s="42"/>
      <c r="N12" s="42"/>
      <c r="O12" s="42"/>
      <c r="P12" s="42"/>
      <c r="Q12" s="42"/>
      <c r="R12" s="42"/>
    </row>
    <row r="13" spans="1:18" x14ac:dyDescent="0.25">
      <c r="A13" s="48" t="s">
        <v>85</v>
      </c>
      <c r="B13" s="45"/>
      <c r="C13" s="45"/>
      <c r="D13" s="45"/>
      <c r="E13" s="45"/>
      <c r="F13" s="45"/>
      <c r="G13" s="44"/>
      <c r="H13" s="44"/>
      <c r="I13" s="44"/>
      <c r="J13" s="44"/>
      <c r="K13" s="44"/>
      <c r="L13" s="42"/>
      <c r="M13" s="42"/>
      <c r="N13" s="42"/>
      <c r="O13" s="42"/>
      <c r="P13" s="42"/>
      <c r="Q13" s="42"/>
      <c r="R13" s="42"/>
    </row>
    <row r="14" spans="1:18" x14ac:dyDescent="0.25">
      <c r="A14" s="48" t="s">
        <v>86</v>
      </c>
      <c r="B14" s="45"/>
      <c r="C14" s="45"/>
      <c r="D14" s="45"/>
      <c r="E14" s="45"/>
      <c r="F14" s="45"/>
      <c r="G14" s="44"/>
      <c r="H14" s="44"/>
      <c r="I14" s="44"/>
      <c r="J14" s="44"/>
      <c r="K14" s="44"/>
      <c r="L14" s="42"/>
      <c r="M14" s="42"/>
      <c r="N14" s="42"/>
      <c r="O14" s="42"/>
      <c r="P14" s="42"/>
      <c r="Q14" s="42"/>
      <c r="R14" s="42"/>
    </row>
    <row r="15" spans="1:18" x14ac:dyDescent="0.25">
      <c r="A15" s="48" t="s">
        <v>87</v>
      </c>
      <c r="B15" s="45"/>
      <c r="C15" s="45"/>
      <c r="D15" s="45"/>
      <c r="E15" s="45"/>
      <c r="F15" s="45"/>
      <c r="G15" s="44"/>
      <c r="H15" s="44"/>
      <c r="I15" s="44"/>
      <c r="J15" s="44"/>
      <c r="K15" s="44"/>
      <c r="L15" s="42"/>
      <c r="M15" s="42"/>
      <c r="N15" s="42"/>
      <c r="O15" s="42"/>
      <c r="P15" s="42"/>
      <c r="Q15" s="42"/>
      <c r="R15" s="42"/>
    </row>
    <row r="16" spans="1:18" x14ac:dyDescent="0.25">
      <c r="A16" s="48" t="s">
        <v>67</v>
      </c>
      <c r="B16" s="45"/>
      <c r="C16" s="45"/>
      <c r="D16" s="45"/>
      <c r="E16" s="45"/>
      <c r="F16" s="45"/>
      <c r="G16" s="44"/>
      <c r="H16" s="44"/>
      <c r="I16" s="44"/>
      <c r="J16" s="44"/>
      <c r="K16" s="44"/>
      <c r="L16" s="42"/>
      <c r="M16" s="42"/>
      <c r="N16" s="42"/>
      <c r="O16" s="42"/>
      <c r="P16" s="42"/>
      <c r="Q16" s="42"/>
      <c r="R16" s="42"/>
    </row>
    <row r="17" spans="1:18" x14ac:dyDescent="0.25">
      <c r="A17" s="44"/>
      <c r="B17" s="44"/>
      <c r="C17" s="44"/>
      <c r="D17" s="44"/>
      <c r="E17" s="44"/>
      <c r="F17" s="44"/>
      <c r="G17" s="44"/>
      <c r="H17" s="44"/>
      <c r="I17" s="44"/>
      <c r="J17" s="44"/>
      <c r="K17" s="44"/>
      <c r="L17" s="42"/>
      <c r="M17" s="42"/>
      <c r="N17" s="42"/>
      <c r="O17" s="42"/>
      <c r="P17" s="42"/>
      <c r="Q17" s="42"/>
      <c r="R17" s="42"/>
    </row>
    <row r="18" spans="1:18" x14ac:dyDescent="0.25">
      <c r="A18" s="47" t="s">
        <v>88</v>
      </c>
      <c r="B18" s="44"/>
      <c r="C18" s="44"/>
      <c r="D18" s="44"/>
      <c r="E18" s="44"/>
      <c r="F18" s="44"/>
      <c r="G18" s="44"/>
      <c r="H18" s="44"/>
      <c r="I18" s="44"/>
      <c r="J18" s="44"/>
      <c r="K18" s="44"/>
      <c r="L18" s="42"/>
      <c r="M18" s="42"/>
      <c r="N18" s="42"/>
      <c r="O18" s="42"/>
      <c r="P18" s="42"/>
      <c r="Q18" s="42"/>
      <c r="R18" s="42"/>
    </row>
    <row r="19" spans="1:18" x14ac:dyDescent="0.25">
      <c r="A19" s="48" t="s">
        <v>68</v>
      </c>
      <c r="B19" s="44"/>
      <c r="C19" s="44"/>
      <c r="D19" s="44"/>
      <c r="E19" s="44"/>
      <c r="F19" s="44"/>
      <c r="G19" s="44"/>
      <c r="H19" s="44"/>
      <c r="I19" s="44"/>
      <c r="J19" s="44"/>
      <c r="K19" s="44"/>
      <c r="L19" s="42"/>
      <c r="M19" s="42"/>
      <c r="N19" s="42"/>
      <c r="O19" s="42"/>
      <c r="P19" s="42"/>
      <c r="Q19" s="42"/>
      <c r="R19" s="42"/>
    </row>
    <row r="20" spans="1:18" x14ac:dyDescent="0.25">
      <c r="A20" s="48" t="s">
        <v>69</v>
      </c>
      <c r="B20" s="44"/>
      <c r="C20" s="44"/>
      <c r="D20" s="44"/>
      <c r="E20" s="44"/>
      <c r="F20" s="44"/>
      <c r="G20" s="44"/>
      <c r="H20" s="44"/>
      <c r="I20" s="44"/>
      <c r="J20" s="44"/>
      <c r="K20" s="44"/>
      <c r="L20" s="42"/>
      <c r="M20" s="42"/>
      <c r="N20" s="42"/>
      <c r="O20" s="42"/>
      <c r="P20" s="42"/>
      <c r="Q20" s="42"/>
      <c r="R20" s="42"/>
    </row>
    <row r="21" spans="1:18" x14ac:dyDescent="0.25">
      <c r="A21" s="48" t="s">
        <v>70</v>
      </c>
      <c r="B21" s="44"/>
      <c r="C21" s="44"/>
      <c r="D21" s="44"/>
      <c r="E21" s="44"/>
      <c r="F21" s="44"/>
      <c r="G21" s="44"/>
      <c r="H21" s="44"/>
      <c r="I21" s="44"/>
      <c r="J21" s="44"/>
      <c r="K21" s="44"/>
      <c r="L21" s="42"/>
      <c r="M21" s="42"/>
      <c r="N21" s="42"/>
      <c r="O21" s="42"/>
      <c r="P21" s="42"/>
      <c r="Q21" s="42"/>
      <c r="R21" s="42"/>
    </row>
    <row r="22" spans="1:18" x14ac:dyDescent="0.25">
      <c r="A22" s="48" t="s">
        <v>71</v>
      </c>
      <c r="B22" s="44"/>
      <c r="C22" s="44"/>
      <c r="D22" s="44"/>
      <c r="E22" s="44"/>
      <c r="F22" s="44"/>
      <c r="G22" s="44"/>
      <c r="H22" s="44"/>
      <c r="I22" s="44"/>
      <c r="J22" s="44"/>
      <c r="K22" s="44"/>
      <c r="L22" s="42"/>
      <c r="M22" s="42"/>
      <c r="N22" s="42"/>
      <c r="O22" s="42"/>
      <c r="P22" s="42"/>
      <c r="Q22" s="42"/>
      <c r="R22" s="42"/>
    </row>
    <row r="23" spans="1:18" x14ac:dyDescent="0.25">
      <c r="A23" s="44"/>
      <c r="B23" s="44"/>
      <c r="C23" s="44"/>
      <c r="D23" s="44"/>
      <c r="E23" s="44"/>
      <c r="F23" s="44"/>
      <c r="G23" s="44"/>
      <c r="H23" s="44"/>
      <c r="I23" s="44"/>
      <c r="J23" s="44"/>
      <c r="K23" s="44"/>
      <c r="L23" s="42"/>
      <c r="M23" s="42"/>
      <c r="N23" s="42"/>
      <c r="O23" s="42"/>
      <c r="P23" s="42"/>
      <c r="Q23" s="42"/>
      <c r="R23" s="42"/>
    </row>
    <row r="24" spans="1:18" x14ac:dyDescent="0.25">
      <c r="A24" s="47" t="s">
        <v>89</v>
      </c>
      <c r="B24" s="45"/>
      <c r="C24" s="45"/>
      <c r="D24" s="45"/>
      <c r="E24" s="45"/>
      <c r="F24" s="45"/>
      <c r="G24" s="45"/>
      <c r="H24" s="44"/>
      <c r="I24" s="44"/>
      <c r="J24" s="44"/>
      <c r="K24" s="44"/>
      <c r="L24" s="42"/>
      <c r="M24" s="42"/>
      <c r="N24" s="42"/>
      <c r="O24" s="42"/>
      <c r="P24" s="42"/>
      <c r="Q24" s="42"/>
      <c r="R24" s="42"/>
    </row>
    <row r="25" spans="1:18" x14ac:dyDescent="0.25">
      <c r="A25" s="48" t="s">
        <v>90</v>
      </c>
      <c r="B25" s="45"/>
      <c r="C25" s="45"/>
      <c r="D25" s="45"/>
      <c r="E25" s="45"/>
      <c r="F25" s="45"/>
      <c r="G25" s="45"/>
      <c r="H25" s="44"/>
      <c r="I25" s="44"/>
      <c r="J25" s="44"/>
      <c r="K25" s="44"/>
      <c r="L25" s="42"/>
      <c r="M25" s="42"/>
      <c r="N25" s="42"/>
      <c r="O25" s="42"/>
      <c r="P25" s="42"/>
      <c r="Q25" s="42"/>
      <c r="R25" s="42"/>
    </row>
    <row r="26" spans="1:18" x14ac:dyDescent="0.25">
      <c r="A26" s="48" t="s">
        <v>91</v>
      </c>
      <c r="B26" s="45"/>
      <c r="C26" s="45"/>
      <c r="D26" s="45"/>
      <c r="E26" s="45"/>
      <c r="F26" s="45"/>
      <c r="G26" s="45"/>
      <c r="H26" s="44"/>
      <c r="I26" s="44"/>
      <c r="J26" s="44"/>
      <c r="K26" s="44"/>
      <c r="L26" s="42"/>
      <c r="M26" s="42"/>
      <c r="N26" s="42"/>
      <c r="O26" s="42"/>
      <c r="P26" s="42"/>
      <c r="Q26" s="42"/>
      <c r="R26" s="42"/>
    </row>
    <row r="27" spans="1:18" x14ac:dyDescent="0.25">
      <c r="A27" s="48" t="s">
        <v>92</v>
      </c>
      <c r="B27" s="45"/>
      <c r="C27" s="45"/>
      <c r="D27" s="45"/>
      <c r="E27" s="45"/>
      <c r="F27" s="45"/>
      <c r="G27" s="45"/>
      <c r="H27" s="44"/>
      <c r="I27" s="44"/>
      <c r="J27" s="44"/>
      <c r="K27" s="44"/>
      <c r="L27" s="42"/>
      <c r="M27" s="42"/>
      <c r="N27" s="42"/>
      <c r="O27" s="42"/>
      <c r="P27" s="42"/>
      <c r="Q27" s="42"/>
      <c r="R27" s="42"/>
    </row>
    <row r="28" spans="1:18" x14ac:dyDescent="0.25">
      <c r="A28" s="48" t="s">
        <v>93</v>
      </c>
      <c r="B28" s="45"/>
      <c r="C28" s="45"/>
      <c r="D28" s="45"/>
      <c r="E28" s="45"/>
      <c r="F28" s="45"/>
      <c r="G28" s="45"/>
      <c r="H28" s="44"/>
      <c r="I28" s="44"/>
      <c r="J28" s="44"/>
      <c r="K28" s="44"/>
      <c r="L28" s="42"/>
      <c r="M28" s="42"/>
      <c r="N28" s="42"/>
      <c r="O28" s="42"/>
      <c r="P28" s="42"/>
      <c r="Q28" s="42"/>
      <c r="R28" s="42"/>
    </row>
    <row r="29" spans="1:18" x14ac:dyDescent="0.25">
      <c r="A29" s="48" t="s">
        <v>94</v>
      </c>
      <c r="B29" s="45"/>
      <c r="C29" s="45"/>
      <c r="D29" s="45"/>
      <c r="E29" s="45"/>
      <c r="F29" s="45"/>
      <c r="G29" s="45"/>
      <c r="H29" s="44"/>
      <c r="I29" s="44"/>
      <c r="J29" s="44"/>
      <c r="K29" s="44"/>
      <c r="L29" s="42"/>
      <c r="M29" s="42"/>
      <c r="N29" s="42"/>
      <c r="O29" s="42"/>
      <c r="P29" s="42"/>
      <c r="Q29" s="42"/>
      <c r="R29" s="42"/>
    </row>
    <row r="30" spans="1:18" x14ac:dyDescent="0.25">
      <c r="A30" s="48" t="s">
        <v>95</v>
      </c>
      <c r="B30" s="45"/>
      <c r="C30" s="45"/>
      <c r="D30" s="45"/>
      <c r="E30" s="45"/>
      <c r="F30" s="45"/>
      <c r="G30" s="45"/>
      <c r="H30" s="44"/>
      <c r="I30" s="44"/>
      <c r="J30" s="44"/>
      <c r="K30" s="44"/>
      <c r="L30" s="42"/>
      <c r="M30" s="42"/>
      <c r="N30" s="42"/>
      <c r="O30" s="42"/>
      <c r="P30" s="42"/>
      <c r="Q30" s="42"/>
      <c r="R30" s="42"/>
    </row>
    <row r="31" spans="1:18" x14ac:dyDescent="0.25">
      <c r="A31" s="46"/>
      <c r="B31" s="45"/>
      <c r="C31" s="45"/>
      <c r="D31" s="45"/>
      <c r="E31" s="45"/>
      <c r="F31" s="45"/>
      <c r="G31" s="45"/>
      <c r="H31" s="44"/>
      <c r="I31" s="44"/>
      <c r="J31" s="44"/>
      <c r="K31" s="44"/>
      <c r="L31" s="42"/>
      <c r="M31" s="42"/>
      <c r="N31" s="42"/>
      <c r="O31" s="42"/>
      <c r="P31" s="42"/>
      <c r="Q31" s="42"/>
      <c r="R31" s="42"/>
    </row>
    <row r="32" spans="1:18" x14ac:dyDescent="0.25">
      <c r="A32" s="43" t="s">
        <v>76</v>
      </c>
      <c r="B32" s="44"/>
      <c r="C32" s="45"/>
      <c r="D32" s="45"/>
      <c r="E32" s="45"/>
      <c r="F32" s="44"/>
      <c r="G32" s="44"/>
      <c r="H32" s="44"/>
      <c r="I32" s="44"/>
      <c r="J32" s="44"/>
      <c r="K32" s="44"/>
      <c r="L32" s="42"/>
      <c r="M32" s="42"/>
      <c r="N32" s="42"/>
      <c r="O32" s="42"/>
      <c r="P32" s="42"/>
      <c r="Q32" s="42"/>
      <c r="R32" s="42"/>
    </row>
    <row r="33" spans="1:18" x14ac:dyDescent="0.25">
      <c r="A33" s="43"/>
      <c r="B33" s="44"/>
      <c r="C33" s="45"/>
      <c r="D33" s="45"/>
      <c r="E33" s="45"/>
      <c r="F33" s="44"/>
      <c r="G33" s="44"/>
      <c r="H33" s="44"/>
      <c r="I33" s="44"/>
      <c r="J33" s="44"/>
      <c r="K33" s="44"/>
      <c r="L33" s="42"/>
      <c r="M33" s="42"/>
      <c r="N33" s="42"/>
      <c r="O33" s="42"/>
      <c r="P33" s="42"/>
      <c r="Q33" s="42"/>
      <c r="R33" s="42"/>
    </row>
    <row r="34" spans="1:18" x14ac:dyDescent="0.25">
      <c r="A34" s="47" t="s">
        <v>96</v>
      </c>
      <c r="B34" s="44"/>
      <c r="C34" s="45"/>
      <c r="D34" s="45"/>
      <c r="E34" s="45"/>
      <c r="F34" s="44"/>
      <c r="G34" s="44"/>
      <c r="H34" s="44"/>
      <c r="I34" s="44"/>
      <c r="J34" s="44"/>
      <c r="K34" s="44"/>
      <c r="L34" s="42"/>
      <c r="M34" s="42"/>
      <c r="N34" s="42"/>
      <c r="O34" s="42"/>
      <c r="P34" s="42"/>
      <c r="Q34" s="42"/>
      <c r="R34" s="42"/>
    </row>
    <row r="35" spans="1:18" x14ac:dyDescent="0.25">
      <c r="A35" s="48" t="s">
        <v>97</v>
      </c>
      <c r="B35" s="44"/>
      <c r="C35" s="45"/>
      <c r="D35" s="45"/>
      <c r="E35" s="45"/>
      <c r="F35" s="44"/>
      <c r="G35" s="44"/>
      <c r="H35" s="44"/>
      <c r="I35" s="44"/>
      <c r="J35" s="44"/>
      <c r="K35" s="44"/>
      <c r="L35" s="42"/>
      <c r="M35" s="42"/>
      <c r="N35" s="42"/>
      <c r="O35" s="42"/>
      <c r="P35" s="42"/>
      <c r="Q35" s="42"/>
      <c r="R35" s="42"/>
    </row>
    <row r="36" spans="1:18" x14ac:dyDescent="0.25">
      <c r="A36" s="48" t="s">
        <v>98</v>
      </c>
      <c r="B36" s="44"/>
      <c r="C36" s="45"/>
      <c r="D36" s="45"/>
      <c r="E36" s="45"/>
      <c r="F36" s="44"/>
      <c r="G36" s="44"/>
      <c r="H36" s="44"/>
      <c r="I36" s="44"/>
      <c r="J36" s="44"/>
      <c r="K36" s="44"/>
      <c r="L36" s="42"/>
      <c r="M36" s="42"/>
      <c r="N36" s="42"/>
      <c r="O36" s="42"/>
      <c r="P36" s="42"/>
      <c r="Q36" s="42"/>
      <c r="R36" s="42"/>
    </row>
    <row r="37" spans="1:18" x14ac:dyDescent="0.25">
      <c r="A37" s="48" t="s">
        <v>99</v>
      </c>
      <c r="B37" s="44"/>
      <c r="C37" s="45"/>
      <c r="D37" s="45"/>
      <c r="E37" s="45"/>
      <c r="F37" s="44"/>
      <c r="G37" s="44"/>
      <c r="H37" s="44"/>
      <c r="I37" s="44"/>
      <c r="J37" s="44"/>
      <c r="K37" s="44"/>
      <c r="L37" s="42"/>
      <c r="M37" s="42"/>
      <c r="N37" s="42"/>
      <c r="O37" s="42"/>
      <c r="P37" s="42"/>
      <c r="Q37" s="42"/>
      <c r="R37" s="42"/>
    </row>
    <row r="38" spans="1:18" x14ac:dyDescent="0.25">
      <c r="A38" s="48"/>
      <c r="B38" s="44"/>
      <c r="C38" s="45"/>
      <c r="D38" s="45"/>
      <c r="E38" s="45"/>
      <c r="F38" s="44"/>
      <c r="G38" s="44"/>
      <c r="H38" s="44"/>
      <c r="I38" s="44"/>
      <c r="J38" s="44"/>
      <c r="K38" s="44"/>
      <c r="L38" s="42"/>
      <c r="M38" s="42"/>
      <c r="N38" s="42"/>
      <c r="O38" s="42"/>
      <c r="P38" s="42"/>
      <c r="Q38" s="42"/>
      <c r="R38" s="42"/>
    </row>
    <row r="39" spans="1:18" x14ac:dyDescent="0.25">
      <c r="A39" s="47" t="s">
        <v>72</v>
      </c>
      <c r="B39" s="44"/>
      <c r="C39" s="45"/>
      <c r="D39" s="45"/>
      <c r="E39" s="45"/>
      <c r="F39" s="44"/>
      <c r="G39" s="44"/>
      <c r="H39" s="44"/>
      <c r="I39" s="44"/>
      <c r="J39" s="44"/>
      <c r="K39" s="44"/>
      <c r="L39" s="42"/>
      <c r="M39" s="42"/>
      <c r="N39" s="42"/>
      <c r="O39" s="42"/>
      <c r="P39" s="42"/>
      <c r="Q39" s="42"/>
      <c r="R39" s="42"/>
    </row>
    <row r="40" spans="1:18" x14ac:dyDescent="0.25">
      <c r="A40" s="48" t="s">
        <v>100</v>
      </c>
      <c r="B40" s="44"/>
      <c r="C40" s="45"/>
      <c r="D40" s="45"/>
      <c r="E40" s="45"/>
      <c r="F40" s="44"/>
      <c r="G40" s="44"/>
      <c r="H40" s="44"/>
      <c r="I40" s="44"/>
      <c r="J40" s="44"/>
      <c r="K40" s="44"/>
      <c r="L40" s="42"/>
      <c r="M40" s="42"/>
      <c r="N40" s="42"/>
      <c r="O40" s="42"/>
      <c r="P40" s="42"/>
      <c r="Q40" s="42"/>
      <c r="R40" s="42"/>
    </row>
    <row r="41" spans="1:18" x14ac:dyDescent="0.25">
      <c r="A41" s="43"/>
      <c r="B41" s="44"/>
      <c r="C41" s="45"/>
      <c r="D41" s="45"/>
      <c r="E41" s="45"/>
      <c r="F41" s="44"/>
      <c r="G41" s="44"/>
      <c r="H41" s="44"/>
      <c r="I41" s="44"/>
      <c r="J41" s="44"/>
      <c r="K41" s="44"/>
      <c r="L41" s="42"/>
      <c r="M41" s="42"/>
      <c r="N41" s="42"/>
      <c r="O41" s="42"/>
      <c r="P41" s="42"/>
      <c r="Q41" s="42"/>
      <c r="R41" s="42"/>
    </row>
    <row r="42" spans="1:18" x14ac:dyDescent="0.25">
      <c r="A42" s="43" t="s">
        <v>77</v>
      </c>
      <c r="B42" s="44"/>
      <c r="C42" s="45"/>
      <c r="D42" s="45"/>
      <c r="E42" s="45"/>
      <c r="F42" s="44"/>
      <c r="G42" s="44"/>
      <c r="H42" s="44"/>
      <c r="I42" s="44"/>
      <c r="J42" s="44"/>
      <c r="K42" s="44"/>
      <c r="L42" s="42"/>
      <c r="M42" s="42"/>
      <c r="N42" s="42"/>
      <c r="O42" s="42"/>
      <c r="P42" s="42"/>
      <c r="Q42" s="42"/>
      <c r="R42" s="42"/>
    </row>
    <row r="43" spans="1:18" x14ac:dyDescent="0.25">
      <c r="A43" s="43"/>
      <c r="B43" s="44"/>
      <c r="C43" s="45"/>
      <c r="D43" s="45"/>
      <c r="E43" s="45"/>
      <c r="F43" s="44"/>
      <c r="G43" s="44"/>
      <c r="H43" s="44"/>
      <c r="I43" s="44"/>
      <c r="J43" s="44"/>
      <c r="K43" s="44"/>
      <c r="L43" s="42"/>
      <c r="M43" s="42"/>
      <c r="N43" s="42"/>
      <c r="O43" s="42"/>
      <c r="P43" s="42"/>
      <c r="Q43" s="42"/>
      <c r="R43" s="42"/>
    </row>
    <row r="44" spans="1:18" x14ac:dyDescent="0.25">
      <c r="A44" s="47" t="s">
        <v>101</v>
      </c>
      <c r="B44" s="45"/>
      <c r="C44" s="45"/>
      <c r="D44" s="45"/>
      <c r="E44" s="45"/>
      <c r="F44" s="44"/>
      <c r="G44" s="44"/>
      <c r="H44" s="44"/>
      <c r="I44" s="44"/>
      <c r="J44" s="44"/>
      <c r="K44" s="44"/>
      <c r="L44" s="42"/>
      <c r="M44" s="42"/>
      <c r="N44" s="42"/>
      <c r="O44" s="42"/>
      <c r="P44" s="42"/>
      <c r="Q44" s="42"/>
      <c r="R44" s="42"/>
    </row>
    <row r="45" spans="1:18" x14ac:dyDescent="0.25">
      <c r="A45" s="48" t="s">
        <v>102</v>
      </c>
      <c r="B45" s="45"/>
      <c r="C45" s="45"/>
      <c r="D45" s="45"/>
      <c r="E45" s="45"/>
      <c r="F45" s="44"/>
      <c r="G45" s="44"/>
      <c r="H45" s="44"/>
      <c r="I45" s="44"/>
      <c r="J45" s="44"/>
      <c r="K45" s="44"/>
      <c r="L45" s="42"/>
      <c r="M45" s="42"/>
      <c r="N45" s="42"/>
      <c r="O45" s="42"/>
      <c r="P45" s="42"/>
      <c r="Q45" s="42"/>
      <c r="R45" s="42"/>
    </row>
    <row r="46" spans="1:18" x14ac:dyDescent="0.25">
      <c r="A46" s="47"/>
      <c r="B46" s="45"/>
      <c r="C46" s="45"/>
      <c r="D46" s="45"/>
      <c r="E46" s="45"/>
      <c r="F46" s="44"/>
      <c r="G46" s="44"/>
      <c r="H46" s="44"/>
      <c r="I46" s="44"/>
      <c r="J46" s="44"/>
      <c r="K46" s="44"/>
      <c r="L46" s="42"/>
      <c r="M46" s="42"/>
      <c r="N46" s="42"/>
      <c r="O46" s="42"/>
      <c r="P46" s="42"/>
      <c r="Q46" s="42"/>
      <c r="R46" s="42"/>
    </row>
    <row r="47" spans="1:18" x14ac:dyDescent="0.25">
      <c r="A47" s="47" t="s">
        <v>103</v>
      </c>
      <c r="B47" s="45"/>
      <c r="C47" s="45"/>
      <c r="D47" s="45"/>
      <c r="E47" s="45"/>
      <c r="F47" s="44"/>
      <c r="G47" s="44"/>
      <c r="H47" s="44"/>
      <c r="I47" s="44"/>
      <c r="J47" s="44"/>
      <c r="K47" s="44"/>
      <c r="L47" s="42"/>
      <c r="M47" s="42"/>
      <c r="N47" s="42"/>
      <c r="O47" s="42"/>
      <c r="P47" s="42"/>
      <c r="Q47" s="42"/>
      <c r="R47" s="42"/>
    </row>
    <row r="48" spans="1:18" x14ac:dyDescent="0.25">
      <c r="A48" s="48" t="s">
        <v>104</v>
      </c>
      <c r="B48" s="45"/>
      <c r="C48" s="45"/>
      <c r="D48" s="45"/>
      <c r="E48" s="45"/>
      <c r="F48" s="44"/>
      <c r="G48" s="44"/>
      <c r="H48" s="44"/>
      <c r="I48" s="44"/>
      <c r="J48" s="44"/>
      <c r="K48" s="44"/>
      <c r="L48" s="42"/>
      <c r="M48" s="42"/>
      <c r="N48" s="42"/>
      <c r="O48" s="42"/>
      <c r="P48" s="42"/>
      <c r="Q48" s="42"/>
      <c r="R48" s="42"/>
    </row>
    <row r="49" spans="1:18" x14ac:dyDescent="0.25">
      <c r="A49" s="47"/>
      <c r="B49" s="45"/>
      <c r="C49" s="45"/>
      <c r="D49" s="45"/>
      <c r="E49" s="45"/>
      <c r="F49" s="44"/>
      <c r="G49" s="44"/>
      <c r="H49" s="44"/>
      <c r="I49" s="44"/>
      <c r="J49" s="44"/>
      <c r="K49" s="44"/>
      <c r="L49" s="42"/>
      <c r="M49" s="42"/>
      <c r="N49" s="42"/>
      <c r="O49" s="42"/>
      <c r="P49" s="42"/>
      <c r="Q49" s="42"/>
      <c r="R49" s="42"/>
    </row>
    <row r="50" spans="1:18" x14ac:dyDescent="0.25">
      <c r="A50" s="47"/>
      <c r="B50" s="45"/>
      <c r="C50" s="45"/>
      <c r="D50" s="45"/>
      <c r="E50" s="45"/>
      <c r="F50" s="44"/>
      <c r="G50" s="44"/>
      <c r="H50" s="44"/>
      <c r="I50" s="44"/>
      <c r="J50" s="44"/>
      <c r="K50" s="44"/>
      <c r="L50" s="42"/>
      <c r="M50" s="42"/>
      <c r="N50" s="42"/>
      <c r="O50" s="42"/>
      <c r="P50" s="42"/>
      <c r="Q50" s="42"/>
      <c r="R50" s="42"/>
    </row>
    <row r="51" spans="1:18" x14ac:dyDescent="0.25">
      <c r="A51" s="48"/>
      <c r="B51" s="44"/>
      <c r="C51" s="44"/>
      <c r="D51" s="44"/>
      <c r="E51" s="44"/>
      <c r="F51" s="44"/>
      <c r="G51" s="44"/>
      <c r="H51" s="44"/>
      <c r="I51" s="44"/>
      <c r="J51" s="44"/>
      <c r="K51" s="44"/>
      <c r="L51" s="42"/>
      <c r="M51" s="42"/>
      <c r="N51" s="42"/>
      <c r="O51" s="42"/>
      <c r="P51" s="42"/>
      <c r="Q51" s="42"/>
      <c r="R51" s="42"/>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AF8B6-4026-44B4-9C1B-95E81E6E4EA6}">
  <sheetPr>
    <tabColor theme="2" tint="-9.9978637043366805E-2"/>
  </sheetPr>
  <dimension ref="A3:X176"/>
  <sheetViews>
    <sheetView workbookViewId="0">
      <selection activeCell="J3" sqref="J3:M5"/>
    </sheetView>
  </sheetViews>
  <sheetFormatPr defaultRowHeight="15" x14ac:dyDescent="0.25"/>
  <cols>
    <col min="1" max="1" width="7.140625" bestFit="1" customWidth="1"/>
    <col min="2" max="2" width="48" customWidth="1"/>
    <col min="4" max="4" width="8.42578125" bestFit="1" customWidth="1"/>
    <col min="5" max="5" width="9.140625" style="79"/>
  </cols>
  <sheetData>
    <row r="3" spans="1:24" ht="30" customHeight="1" x14ac:dyDescent="0.25">
      <c r="A3" s="95">
        <v>1</v>
      </c>
      <c r="B3" s="96" t="s">
        <v>105</v>
      </c>
      <c r="C3" s="97"/>
      <c r="D3" s="98"/>
      <c r="E3" s="99"/>
      <c r="J3" s="377" t="s">
        <v>1312</v>
      </c>
      <c r="K3" s="377"/>
      <c r="L3" s="377"/>
      <c r="M3" s="377"/>
      <c r="N3" s="2"/>
      <c r="O3" s="331"/>
      <c r="P3" s="331"/>
      <c r="Q3" s="331"/>
      <c r="R3" s="331"/>
      <c r="S3" s="331"/>
      <c r="T3" s="331"/>
      <c r="U3" s="331"/>
      <c r="V3" s="331"/>
      <c r="W3" s="331"/>
      <c r="X3" s="331"/>
    </row>
    <row r="4" spans="1:24" x14ac:dyDescent="0.25">
      <c r="A4" s="49"/>
      <c r="B4" s="50"/>
      <c r="C4" s="51"/>
      <c r="D4" s="52"/>
      <c r="E4" s="80"/>
      <c r="J4" s="377"/>
      <c r="K4" s="377"/>
      <c r="L4" s="377"/>
      <c r="M4" s="377"/>
      <c r="N4" s="2"/>
      <c r="O4" s="331"/>
      <c r="P4" s="331"/>
      <c r="Q4" s="331"/>
      <c r="R4" s="331"/>
      <c r="S4" s="331"/>
      <c r="T4" s="331"/>
      <c r="U4" s="331"/>
      <c r="V4" s="331"/>
      <c r="W4" s="331"/>
      <c r="X4" s="331"/>
    </row>
    <row r="5" spans="1:24" x14ac:dyDescent="0.25">
      <c r="A5" s="95">
        <v>1.1000000000000001</v>
      </c>
      <c r="B5" s="96" t="s">
        <v>106</v>
      </c>
      <c r="C5" s="97"/>
      <c r="D5" s="98"/>
      <c r="E5" s="134" t="s">
        <v>435</v>
      </c>
      <c r="J5" s="377"/>
      <c r="K5" s="377"/>
      <c r="L5" s="377"/>
      <c r="M5" s="377"/>
      <c r="N5" s="2"/>
      <c r="O5" s="331"/>
      <c r="P5" s="331"/>
      <c r="Q5" s="331"/>
      <c r="R5" s="331"/>
      <c r="S5" s="331"/>
      <c r="T5" s="331"/>
      <c r="U5" s="331"/>
      <c r="V5" s="331"/>
      <c r="W5" s="331"/>
      <c r="X5" s="331"/>
    </row>
    <row r="6" spans="1:24" x14ac:dyDescent="0.25">
      <c r="A6" s="53"/>
      <c r="B6" s="54"/>
      <c r="C6" s="51"/>
      <c r="D6" s="52"/>
      <c r="E6" s="127" t="s">
        <v>435</v>
      </c>
      <c r="J6" s="2"/>
      <c r="K6" s="2"/>
      <c r="L6" s="2"/>
      <c r="M6" s="2"/>
      <c r="N6" s="2"/>
      <c r="O6" s="331"/>
      <c r="P6" s="331"/>
      <c r="Q6" s="331"/>
      <c r="R6" s="331"/>
      <c r="S6" s="331"/>
      <c r="T6" s="331"/>
      <c r="U6" s="331"/>
      <c r="V6" s="331"/>
      <c r="W6" s="331"/>
      <c r="X6" s="331"/>
    </row>
    <row r="7" spans="1:24" ht="90" x14ac:dyDescent="0.25">
      <c r="A7" s="55" t="s">
        <v>107</v>
      </c>
      <c r="B7" s="56" t="s">
        <v>261</v>
      </c>
      <c r="C7" s="57"/>
      <c r="D7" s="58" t="s">
        <v>108</v>
      </c>
      <c r="E7" s="103"/>
      <c r="J7" s="331"/>
      <c r="K7" s="331"/>
      <c r="L7" s="331"/>
      <c r="M7" s="331"/>
      <c r="N7" s="331"/>
      <c r="O7" s="331"/>
      <c r="P7" s="331"/>
      <c r="Q7" s="331"/>
      <c r="R7" s="331"/>
      <c r="S7" s="331"/>
      <c r="T7" s="331"/>
      <c r="U7" s="331"/>
      <c r="V7" s="331"/>
      <c r="W7" s="331"/>
      <c r="X7" s="331"/>
    </row>
    <row r="8" spans="1:24" ht="90" x14ac:dyDescent="0.25">
      <c r="A8" s="55" t="s">
        <v>109</v>
      </c>
      <c r="B8" s="59" t="s">
        <v>262</v>
      </c>
      <c r="C8" s="60"/>
      <c r="D8" s="61" t="s">
        <v>108</v>
      </c>
      <c r="E8" s="104"/>
    </row>
    <row r="9" spans="1:24" ht="105" x14ac:dyDescent="0.25">
      <c r="A9" s="55" t="s">
        <v>110</v>
      </c>
      <c r="B9" s="59" t="s">
        <v>263</v>
      </c>
      <c r="C9" s="60"/>
      <c r="D9" s="61" t="s">
        <v>108</v>
      </c>
      <c r="E9" s="104"/>
    </row>
    <row r="10" spans="1:24" ht="120" x14ac:dyDescent="0.25">
      <c r="A10" s="55" t="s">
        <v>111</v>
      </c>
      <c r="B10" s="59" t="s">
        <v>264</v>
      </c>
      <c r="C10" s="60"/>
      <c r="D10" s="61" t="s">
        <v>108</v>
      </c>
      <c r="E10" s="104"/>
    </row>
    <row r="11" spans="1:24" ht="150" x14ac:dyDescent="0.25">
      <c r="A11" s="55" t="s">
        <v>112</v>
      </c>
      <c r="B11" s="59" t="s">
        <v>265</v>
      </c>
      <c r="C11" s="60"/>
      <c r="D11" s="61" t="s">
        <v>108</v>
      </c>
      <c r="E11" s="104"/>
    </row>
    <row r="12" spans="1:24" x14ac:dyDescent="0.25">
      <c r="A12" s="62"/>
      <c r="B12" s="54"/>
      <c r="C12" s="63"/>
      <c r="D12" s="64"/>
      <c r="E12" s="81"/>
    </row>
    <row r="13" spans="1:24" x14ac:dyDescent="0.25">
      <c r="A13" s="95">
        <v>1.2</v>
      </c>
      <c r="B13" s="96" t="s">
        <v>113</v>
      </c>
      <c r="C13" s="92"/>
      <c r="D13" s="93"/>
      <c r="E13" s="94"/>
    </row>
    <row r="14" spans="1:24" x14ac:dyDescent="0.25">
      <c r="A14" s="53"/>
      <c r="B14" s="54"/>
      <c r="C14" s="51"/>
      <c r="D14" s="52"/>
      <c r="E14" s="80"/>
    </row>
    <row r="15" spans="1:24" ht="90" x14ac:dyDescent="0.25">
      <c r="A15" s="55" t="s">
        <v>114</v>
      </c>
      <c r="B15" s="56" t="s">
        <v>266</v>
      </c>
      <c r="C15" s="57"/>
      <c r="D15" s="58" t="s">
        <v>108</v>
      </c>
      <c r="E15" s="103"/>
    </row>
    <row r="16" spans="1:24" ht="90" x14ac:dyDescent="0.25">
      <c r="A16" s="55" t="s">
        <v>115</v>
      </c>
      <c r="B16" s="59" t="s">
        <v>267</v>
      </c>
      <c r="C16" s="60"/>
      <c r="D16" s="61" t="s">
        <v>108</v>
      </c>
      <c r="E16" s="104"/>
    </row>
    <row r="17" spans="1:5" ht="105" x14ac:dyDescent="0.25">
      <c r="A17" s="55" t="s">
        <v>116</v>
      </c>
      <c r="B17" s="59" t="s">
        <v>268</v>
      </c>
      <c r="C17" s="60"/>
      <c r="D17" s="61" t="s">
        <v>108</v>
      </c>
      <c r="E17" s="104"/>
    </row>
    <row r="18" spans="1:5" ht="120" x14ac:dyDescent="0.25">
      <c r="A18" s="55" t="s">
        <v>117</v>
      </c>
      <c r="B18" s="59" t="s">
        <v>269</v>
      </c>
      <c r="C18" s="60"/>
      <c r="D18" s="61" t="s">
        <v>108</v>
      </c>
      <c r="E18" s="104"/>
    </row>
    <row r="19" spans="1:5" ht="150" x14ac:dyDescent="0.25">
      <c r="A19" s="55" t="s">
        <v>118</v>
      </c>
      <c r="B19" s="59" t="s">
        <v>270</v>
      </c>
      <c r="C19" s="60"/>
      <c r="D19" s="61" t="s">
        <v>108</v>
      </c>
      <c r="E19" s="104"/>
    </row>
    <row r="20" spans="1:5" x14ac:dyDescent="0.25">
      <c r="A20" s="62"/>
      <c r="B20" s="54"/>
      <c r="C20" s="63"/>
      <c r="D20" s="64"/>
      <c r="E20" s="81"/>
    </row>
    <row r="21" spans="1:5" ht="30" x14ac:dyDescent="0.25">
      <c r="A21" s="95">
        <v>1.3</v>
      </c>
      <c r="B21" s="96" t="s">
        <v>119</v>
      </c>
      <c r="C21" s="92"/>
      <c r="D21" s="93"/>
      <c r="E21" s="94"/>
    </row>
    <row r="22" spans="1:5" x14ac:dyDescent="0.25">
      <c r="A22" s="53"/>
      <c r="B22" s="54"/>
      <c r="C22" s="51"/>
      <c r="D22" s="52"/>
      <c r="E22" s="80"/>
    </row>
    <row r="23" spans="1:5" ht="105" x14ac:dyDescent="0.25">
      <c r="A23" s="55" t="s">
        <v>120</v>
      </c>
      <c r="B23" s="56" t="s">
        <v>271</v>
      </c>
      <c r="C23" s="57"/>
      <c r="D23" s="58" t="s">
        <v>108</v>
      </c>
      <c r="E23" s="103"/>
    </row>
    <row r="24" spans="1:5" ht="120" x14ac:dyDescent="0.25">
      <c r="A24" s="55" t="s">
        <v>121</v>
      </c>
      <c r="B24" s="56" t="s">
        <v>272</v>
      </c>
      <c r="C24" s="57"/>
      <c r="D24" s="58" t="s">
        <v>108</v>
      </c>
      <c r="E24" s="103"/>
    </row>
    <row r="25" spans="1:5" ht="105" x14ac:dyDescent="0.25">
      <c r="A25" s="55" t="s">
        <v>122</v>
      </c>
      <c r="B25" s="59" t="s">
        <v>273</v>
      </c>
      <c r="C25" s="60"/>
      <c r="D25" s="61" t="s">
        <v>108</v>
      </c>
      <c r="E25" s="104"/>
    </row>
    <row r="26" spans="1:5" ht="120" x14ac:dyDescent="0.25">
      <c r="A26" s="55" t="s">
        <v>123</v>
      </c>
      <c r="B26" s="59" t="s">
        <v>274</v>
      </c>
      <c r="C26" s="60"/>
      <c r="D26" s="61" t="s">
        <v>108</v>
      </c>
      <c r="E26" s="104"/>
    </row>
    <row r="27" spans="1:5" ht="105" x14ac:dyDescent="0.25">
      <c r="A27" s="55" t="s">
        <v>124</v>
      </c>
      <c r="B27" s="65" t="s">
        <v>275</v>
      </c>
      <c r="C27" s="60"/>
      <c r="D27" s="61" t="s">
        <v>108</v>
      </c>
      <c r="E27" s="104"/>
    </row>
    <row r="28" spans="1:5" ht="120" x14ac:dyDescent="0.25">
      <c r="A28" s="55" t="s">
        <v>125</v>
      </c>
      <c r="B28" s="59" t="s">
        <v>276</v>
      </c>
      <c r="C28" s="60"/>
      <c r="D28" s="61" t="s">
        <v>108</v>
      </c>
      <c r="E28" s="104"/>
    </row>
    <row r="29" spans="1:5" ht="105" x14ac:dyDescent="0.25">
      <c r="A29" s="55" t="s">
        <v>126</v>
      </c>
      <c r="B29" s="59" t="s">
        <v>277</v>
      </c>
      <c r="C29" s="60"/>
      <c r="D29" s="61" t="s">
        <v>108</v>
      </c>
      <c r="E29" s="104"/>
    </row>
    <row r="30" spans="1:5" ht="120" x14ac:dyDescent="0.25">
      <c r="A30" s="55" t="s">
        <v>127</v>
      </c>
      <c r="B30" s="59" t="s">
        <v>278</v>
      </c>
      <c r="C30" s="60"/>
      <c r="D30" s="61" t="s">
        <v>108</v>
      </c>
      <c r="E30" s="104"/>
    </row>
    <row r="31" spans="1:5" ht="105" x14ac:dyDescent="0.25">
      <c r="A31" s="55" t="s">
        <v>128</v>
      </c>
      <c r="B31" s="59" t="s">
        <v>279</v>
      </c>
      <c r="C31" s="60"/>
      <c r="D31" s="61" t="s">
        <v>108</v>
      </c>
      <c r="E31" s="104"/>
    </row>
    <row r="32" spans="1:5" ht="120" x14ac:dyDescent="0.25">
      <c r="A32" s="55" t="s">
        <v>129</v>
      </c>
      <c r="B32" s="59" t="s">
        <v>280</v>
      </c>
      <c r="C32" s="60"/>
      <c r="D32" s="61" t="s">
        <v>108</v>
      </c>
      <c r="E32" s="104"/>
    </row>
    <row r="33" spans="1:5" ht="180" x14ac:dyDescent="0.25">
      <c r="A33" s="55" t="s">
        <v>130</v>
      </c>
      <c r="B33" s="59" t="s">
        <v>281</v>
      </c>
      <c r="C33" s="60"/>
      <c r="D33" s="61" t="s">
        <v>108</v>
      </c>
      <c r="E33" s="104"/>
    </row>
    <row r="34" spans="1:5" ht="165" x14ac:dyDescent="0.25">
      <c r="A34" s="55" t="s">
        <v>131</v>
      </c>
      <c r="B34" s="59" t="s">
        <v>282</v>
      </c>
      <c r="C34" s="60"/>
      <c r="D34" s="61" t="s">
        <v>108</v>
      </c>
      <c r="E34" s="104"/>
    </row>
    <row r="35" spans="1:5" ht="165" x14ac:dyDescent="0.25">
      <c r="A35" s="55" t="s">
        <v>132</v>
      </c>
      <c r="B35" s="59" t="s">
        <v>283</v>
      </c>
      <c r="C35" s="60"/>
      <c r="D35" s="61" t="s">
        <v>108</v>
      </c>
      <c r="E35" s="104"/>
    </row>
    <row r="36" spans="1:5" ht="165" x14ac:dyDescent="0.25">
      <c r="A36" s="55" t="s">
        <v>133</v>
      </c>
      <c r="B36" s="59" t="s">
        <v>284</v>
      </c>
      <c r="C36" s="60"/>
      <c r="D36" s="61" t="s">
        <v>108</v>
      </c>
      <c r="E36" s="104"/>
    </row>
    <row r="37" spans="1:5" ht="150" x14ac:dyDescent="0.25">
      <c r="A37" s="55" t="s">
        <v>134</v>
      </c>
      <c r="B37" s="59" t="s">
        <v>285</v>
      </c>
      <c r="C37" s="60"/>
      <c r="D37" s="61" t="s">
        <v>108</v>
      </c>
      <c r="E37" s="104"/>
    </row>
    <row r="38" spans="1:5" ht="150" x14ac:dyDescent="0.25">
      <c r="A38" s="55" t="s">
        <v>135</v>
      </c>
      <c r="B38" s="59" t="s">
        <v>286</v>
      </c>
      <c r="C38" s="60"/>
      <c r="D38" s="61" t="s">
        <v>108</v>
      </c>
      <c r="E38" s="104"/>
    </row>
    <row r="39" spans="1:5" ht="165" x14ac:dyDescent="0.25">
      <c r="A39" s="55" t="s">
        <v>136</v>
      </c>
      <c r="B39" s="59" t="s">
        <v>287</v>
      </c>
      <c r="C39" s="60"/>
      <c r="D39" s="61" t="s">
        <v>108</v>
      </c>
      <c r="E39" s="104"/>
    </row>
    <row r="40" spans="1:5" ht="120" x14ac:dyDescent="0.25">
      <c r="A40" s="55" t="s">
        <v>137</v>
      </c>
      <c r="B40" s="59" t="s">
        <v>288</v>
      </c>
      <c r="C40" s="60"/>
      <c r="D40" s="61" t="s">
        <v>108</v>
      </c>
      <c r="E40" s="104"/>
    </row>
    <row r="41" spans="1:5" x14ac:dyDescent="0.25">
      <c r="A41" s="62"/>
      <c r="B41" s="54"/>
      <c r="C41" s="63"/>
      <c r="D41" s="64"/>
      <c r="E41" s="81"/>
    </row>
    <row r="42" spans="1:5" ht="30" x14ac:dyDescent="0.25">
      <c r="A42" s="95">
        <v>1.4</v>
      </c>
      <c r="B42" s="96" t="s">
        <v>138</v>
      </c>
      <c r="C42" s="92"/>
      <c r="D42" s="93"/>
      <c r="E42" s="94"/>
    </row>
    <row r="43" spans="1:5" x14ac:dyDescent="0.25">
      <c r="A43" s="53"/>
      <c r="B43" s="54"/>
      <c r="C43" s="51"/>
      <c r="D43" s="52"/>
      <c r="E43" s="80"/>
    </row>
    <row r="44" spans="1:5" ht="180" x14ac:dyDescent="0.25">
      <c r="A44" s="55" t="s">
        <v>139</v>
      </c>
      <c r="B44" s="59" t="s">
        <v>289</v>
      </c>
      <c r="C44" s="60"/>
      <c r="D44" s="61" t="s">
        <v>108</v>
      </c>
      <c r="E44" s="104"/>
    </row>
    <row r="45" spans="1:5" ht="210" x14ac:dyDescent="0.25">
      <c r="A45" s="55" t="s">
        <v>140</v>
      </c>
      <c r="B45" s="59" t="s">
        <v>290</v>
      </c>
      <c r="C45" s="60"/>
      <c r="D45" s="61" t="s">
        <v>141</v>
      </c>
      <c r="E45" s="104"/>
    </row>
    <row r="46" spans="1:5" ht="225" x14ac:dyDescent="0.25">
      <c r="A46" s="55" t="s">
        <v>142</v>
      </c>
      <c r="B46" s="59" t="s">
        <v>291</v>
      </c>
      <c r="C46" s="60"/>
      <c r="D46" s="61" t="s">
        <v>143</v>
      </c>
      <c r="E46" s="104"/>
    </row>
    <row r="47" spans="1:5" ht="225" x14ac:dyDescent="0.25">
      <c r="A47" s="55" t="s">
        <v>144</v>
      </c>
      <c r="B47" s="59" t="s">
        <v>292</v>
      </c>
      <c r="C47" s="60"/>
      <c r="D47" s="61" t="s">
        <v>143</v>
      </c>
      <c r="E47" s="104"/>
    </row>
    <row r="48" spans="1:5" ht="225" x14ac:dyDescent="0.25">
      <c r="A48" s="55" t="s">
        <v>145</v>
      </c>
      <c r="B48" s="59" t="s">
        <v>293</v>
      </c>
      <c r="C48" s="60"/>
      <c r="D48" s="61" t="s">
        <v>143</v>
      </c>
      <c r="E48" s="104"/>
    </row>
    <row r="49" spans="1:5" x14ac:dyDescent="0.25">
      <c r="A49" s="62"/>
      <c r="B49" s="54"/>
      <c r="C49" s="63"/>
      <c r="D49" s="64"/>
      <c r="E49" s="81"/>
    </row>
    <row r="50" spans="1:5" x14ac:dyDescent="0.25">
      <c r="A50" s="95">
        <v>1.5</v>
      </c>
      <c r="B50" s="96" t="s">
        <v>146</v>
      </c>
      <c r="C50" s="92"/>
      <c r="D50" s="93"/>
      <c r="E50" s="94"/>
    </row>
    <row r="51" spans="1:5" x14ac:dyDescent="0.25">
      <c r="A51" s="53"/>
      <c r="B51" s="54"/>
      <c r="C51" s="51"/>
      <c r="D51" s="52"/>
      <c r="E51" s="80"/>
    </row>
    <row r="52" spans="1:5" ht="75" x14ac:dyDescent="0.25">
      <c r="A52" s="55" t="s">
        <v>147</v>
      </c>
      <c r="B52" s="56" t="s">
        <v>294</v>
      </c>
      <c r="C52" s="57"/>
      <c r="D52" s="58" t="s">
        <v>108</v>
      </c>
      <c r="E52" s="103"/>
    </row>
    <row r="53" spans="1:5" ht="75" x14ac:dyDescent="0.25">
      <c r="A53" s="55" t="s">
        <v>148</v>
      </c>
      <c r="B53" s="56" t="s">
        <v>295</v>
      </c>
      <c r="C53" s="57"/>
      <c r="D53" s="58" t="s">
        <v>108</v>
      </c>
      <c r="E53" s="103"/>
    </row>
    <row r="54" spans="1:5" ht="75" x14ac:dyDescent="0.25">
      <c r="A54" s="55" t="s">
        <v>149</v>
      </c>
      <c r="B54" s="56" t="s">
        <v>296</v>
      </c>
      <c r="C54" s="57"/>
      <c r="D54" s="58" t="s">
        <v>108</v>
      </c>
      <c r="E54" s="103"/>
    </row>
    <row r="55" spans="1:5" ht="75" x14ac:dyDescent="0.25">
      <c r="A55" s="55" t="s">
        <v>150</v>
      </c>
      <c r="B55" s="59" t="s">
        <v>297</v>
      </c>
      <c r="C55" s="60"/>
      <c r="D55" s="58" t="s">
        <v>108</v>
      </c>
      <c r="E55" s="104"/>
    </row>
    <row r="56" spans="1:5" ht="105" x14ac:dyDescent="0.25">
      <c r="A56" s="55" t="s">
        <v>151</v>
      </c>
      <c r="B56" s="59" t="s">
        <v>298</v>
      </c>
      <c r="C56" s="60"/>
      <c r="D56" s="58" t="s">
        <v>108</v>
      </c>
      <c r="E56" s="104"/>
    </row>
    <row r="57" spans="1:5" ht="75" x14ac:dyDescent="0.25">
      <c r="A57" s="55" t="s">
        <v>152</v>
      </c>
      <c r="B57" s="59" t="s">
        <v>299</v>
      </c>
      <c r="C57" s="60"/>
      <c r="D57" s="58" t="s">
        <v>108</v>
      </c>
      <c r="E57" s="104"/>
    </row>
    <row r="58" spans="1:5" ht="75" x14ac:dyDescent="0.25">
      <c r="A58" s="55" t="s">
        <v>153</v>
      </c>
      <c r="B58" s="56" t="s">
        <v>300</v>
      </c>
      <c r="C58" s="57"/>
      <c r="D58" s="58" t="s">
        <v>108</v>
      </c>
      <c r="E58" s="103"/>
    </row>
    <row r="59" spans="1:5" ht="75" x14ac:dyDescent="0.25">
      <c r="A59" s="55" t="s">
        <v>154</v>
      </c>
      <c r="B59" s="56" t="s">
        <v>301</v>
      </c>
      <c r="C59" s="57"/>
      <c r="D59" s="58" t="s">
        <v>108</v>
      </c>
      <c r="E59" s="103"/>
    </row>
    <row r="60" spans="1:5" ht="75" x14ac:dyDescent="0.25">
      <c r="A60" s="55" t="s">
        <v>155</v>
      </c>
      <c r="B60" s="59" t="s">
        <v>302</v>
      </c>
      <c r="C60" s="60"/>
      <c r="D60" s="61" t="s">
        <v>143</v>
      </c>
      <c r="E60" s="104"/>
    </row>
    <row r="61" spans="1:5" ht="105" x14ac:dyDescent="0.25">
      <c r="A61" s="55" t="s">
        <v>156</v>
      </c>
      <c r="B61" s="59" t="s">
        <v>303</v>
      </c>
      <c r="C61" s="60"/>
      <c r="D61" s="61" t="s">
        <v>108</v>
      </c>
      <c r="E61" s="104"/>
    </row>
    <row r="62" spans="1:5" ht="120" x14ac:dyDescent="0.25">
      <c r="A62" s="55" t="s">
        <v>157</v>
      </c>
      <c r="B62" s="59" t="s">
        <v>304</v>
      </c>
      <c r="C62" s="60"/>
      <c r="D62" s="61" t="s">
        <v>143</v>
      </c>
      <c r="E62" s="104"/>
    </row>
    <row r="63" spans="1:5" x14ac:dyDescent="0.25">
      <c r="A63" s="62"/>
      <c r="B63" s="54"/>
      <c r="C63" s="63"/>
      <c r="D63" s="64"/>
      <c r="E63" s="81"/>
    </row>
    <row r="64" spans="1:5" ht="30" x14ac:dyDescent="0.25">
      <c r="A64" s="95">
        <v>1.6</v>
      </c>
      <c r="B64" s="96" t="s">
        <v>158</v>
      </c>
      <c r="C64" s="92"/>
      <c r="D64" s="93"/>
      <c r="E64" s="94"/>
    </row>
    <row r="65" spans="1:5" x14ac:dyDescent="0.25">
      <c r="A65" s="53"/>
      <c r="B65" s="54"/>
      <c r="C65" s="51"/>
      <c r="D65" s="52"/>
      <c r="E65" s="80"/>
    </row>
    <row r="66" spans="1:5" ht="120" x14ac:dyDescent="0.25">
      <c r="A66" s="55" t="s">
        <v>159</v>
      </c>
      <c r="B66" s="66" t="s">
        <v>305</v>
      </c>
      <c r="C66" s="57"/>
      <c r="D66" s="58" t="s">
        <v>108</v>
      </c>
      <c r="E66" s="103"/>
    </row>
    <row r="67" spans="1:5" x14ac:dyDescent="0.25">
      <c r="A67" s="62"/>
      <c r="B67" s="54"/>
      <c r="C67" s="63"/>
      <c r="D67" s="64"/>
      <c r="E67" s="81"/>
    </row>
    <row r="68" spans="1:5" x14ac:dyDescent="0.25">
      <c r="A68" s="95">
        <v>1.7</v>
      </c>
      <c r="B68" s="96" t="s">
        <v>260</v>
      </c>
      <c r="C68" s="92"/>
      <c r="D68" s="93"/>
      <c r="E68" s="94"/>
    </row>
    <row r="69" spans="1:5" x14ac:dyDescent="0.25">
      <c r="A69" s="62"/>
      <c r="B69" s="54"/>
      <c r="C69" s="63"/>
      <c r="D69" s="64"/>
      <c r="E69" s="81"/>
    </row>
    <row r="70" spans="1:5" ht="60" x14ac:dyDescent="0.25">
      <c r="A70" s="55" t="s">
        <v>160</v>
      </c>
      <c r="B70" s="56" t="s">
        <v>306</v>
      </c>
      <c r="C70" s="57"/>
      <c r="D70" s="58" t="s">
        <v>143</v>
      </c>
      <c r="E70" s="103"/>
    </row>
    <row r="71" spans="1:5" ht="60" x14ac:dyDescent="0.25">
      <c r="A71" s="67" t="s">
        <v>161</v>
      </c>
      <c r="B71" s="59" t="s">
        <v>307</v>
      </c>
      <c r="C71" s="60"/>
      <c r="D71" s="61" t="s">
        <v>143</v>
      </c>
      <c r="E71" s="104"/>
    </row>
    <row r="72" spans="1:5" ht="75" x14ac:dyDescent="0.25">
      <c r="A72" s="67" t="s">
        <v>162</v>
      </c>
      <c r="B72" s="59" t="s">
        <v>308</v>
      </c>
      <c r="C72" s="60"/>
      <c r="D72" s="61" t="s">
        <v>143</v>
      </c>
      <c r="E72" s="104"/>
    </row>
    <row r="73" spans="1:5" ht="75" x14ac:dyDescent="0.25">
      <c r="A73" s="67" t="s">
        <v>163</v>
      </c>
      <c r="B73" s="65" t="s">
        <v>309</v>
      </c>
      <c r="C73" s="60"/>
      <c r="D73" s="61" t="s">
        <v>143</v>
      </c>
      <c r="E73" s="104"/>
    </row>
    <row r="74" spans="1:5" ht="75" x14ac:dyDescent="0.25">
      <c r="A74" s="67" t="s">
        <v>164</v>
      </c>
      <c r="B74" s="65" t="s">
        <v>310</v>
      </c>
      <c r="C74" s="60"/>
      <c r="D74" s="61" t="s">
        <v>143</v>
      </c>
      <c r="E74" s="104"/>
    </row>
    <row r="75" spans="1:5" ht="75" x14ac:dyDescent="0.25">
      <c r="A75" s="67" t="s">
        <v>165</v>
      </c>
      <c r="B75" s="59" t="s">
        <v>311</v>
      </c>
      <c r="C75" s="60"/>
      <c r="D75" s="61" t="s">
        <v>143</v>
      </c>
      <c r="E75" s="104"/>
    </row>
    <row r="76" spans="1:5" x14ac:dyDescent="0.25">
      <c r="A76" s="62"/>
      <c r="B76" s="54"/>
      <c r="C76" s="63"/>
      <c r="D76" s="64"/>
      <c r="E76" s="81"/>
    </row>
    <row r="77" spans="1:5" ht="30" x14ac:dyDescent="0.25">
      <c r="A77" s="95">
        <v>1.8</v>
      </c>
      <c r="B77" s="96" t="s">
        <v>166</v>
      </c>
      <c r="C77" s="92"/>
      <c r="D77" s="93"/>
      <c r="E77" s="94"/>
    </row>
    <row r="78" spans="1:5" x14ac:dyDescent="0.25">
      <c r="A78" s="62"/>
      <c r="B78" s="54"/>
      <c r="C78" s="63"/>
      <c r="D78" s="64"/>
      <c r="E78" s="81"/>
    </row>
    <row r="79" spans="1:5" ht="105" x14ac:dyDescent="0.25">
      <c r="A79" s="55" t="s">
        <v>167</v>
      </c>
      <c r="B79" s="56" t="s">
        <v>312</v>
      </c>
      <c r="C79" s="57"/>
      <c r="D79" s="58" t="s">
        <v>172</v>
      </c>
      <c r="E79" s="103"/>
    </row>
    <row r="80" spans="1:5" ht="105" x14ac:dyDescent="0.25">
      <c r="A80" s="55" t="s">
        <v>169</v>
      </c>
      <c r="B80" s="56" t="s">
        <v>313</v>
      </c>
      <c r="C80" s="57"/>
      <c r="D80" s="58" t="s">
        <v>172</v>
      </c>
      <c r="E80" s="103"/>
    </row>
    <row r="81" spans="1:5" ht="135" x14ac:dyDescent="0.25">
      <c r="A81" s="55" t="s">
        <v>170</v>
      </c>
      <c r="B81" s="56" t="s">
        <v>314</v>
      </c>
      <c r="C81" s="57"/>
      <c r="D81" s="58" t="s">
        <v>172</v>
      </c>
      <c r="E81" s="103"/>
    </row>
    <row r="82" spans="1:5" ht="195" x14ac:dyDescent="0.25">
      <c r="A82" s="55" t="s">
        <v>171</v>
      </c>
      <c r="B82" s="59" t="s">
        <v>315</v>
      </c>
      <c r="C82" s="60"/>
      <c r="D82" s="61" t="s">
        <v>172</v>
      </c>
      <c r="E82" s="104"/>
    </row>
    <row r="83" spans="1:5" ht="195" x14ac:dyDescent="0.25">
      <c r="A83" s="55" t="s">
        <v>173</v>
      </c>
      <c r="B83" s="59" t="s">
        <v>316</v>
      </c>
      <c r="C83" s="60"/>
      <c r="D83" s="61" t="s">
        <v>172</v>
      </c>
      <c r="E83" s="104"/>
    </row>
    <row r="84" spans="1:5" ht="180" x14ac:dyDescent="0.25">
      <c r="A84" s="55" t="s">
        <v>174</v>
      </c>
      <c r="B84" s="59" t="s">
        <v>317</v>
      </c>
      <c r="C84" s="60"/>
      <c r="D84" s="61" t="s">
        <v>172</v>
      </c>
      <c r="E84" s="104"/>
    </row>
    <row r="85" spans="1:5" x14ac:dyDescent="0.25">
      <c r="A85" s="62"/>
      <c r="B85" s="54"/>
      <c r="C85" s="63"/>
      <c r="D85" s="64"/>
      <c r="E85" s="81"/>
    </row>
    <row r="86" spans="1:5" ht="30" x14ac:dyDescent="0.25">
      <c r="A86" s="95">
        <v>1.9</v>
      </c>
      <c r="B86" s="96" t="s">
        <v>175</v>
      </c>
      <c r="C86" s="92"/>
      <c r="D86" s="93"/>
      <c r="E86" s="94"/>
    </row>
    <row r="87" spans="1:5" x14ac:dyDescent="0.25">
      <c r="A87" s="62"/>
      <c r="B87" s="54"/>
      <c r="C87" s="63"/>
      <c r="D87" s="64"/>
      <c r="E87" s="81"/>
    </row>
    <row r="88" spans="1:5" ht="195" x14ac:dyDescent="0.25">
      <c r="A88" s="55" t="s">
        <v>176</v>
      </c>
      <c r="B88" s="56" t="s">
        <v>318</v>
      </c>
      <c r="C88" s="57"/>
      <c r="D88" s="58" t="s">
        <v>143</v>
      </c>
      <c r="E88" s="103"/>
    </row>
    <row r="89" spans="1:5" ht="195" x14ac:dyDescent="0.25">
      <c r="A89" s="55" t="s">
        <v>177</v>
      </c>
      <c r="B89" s="56" t="s">
        <v>319</v>
      </c>
      <c r="C89" s="57"/>
      <c r="D89" s="58" t="s">
        <v>143</v>
      </c>
      <c r="E89" s="103"/>
    </row>
    <row r="90" spans="1:5" ht="225" x14ac:dyDescent="0.25">
      <c r="A90" s="55" t="s">
        <v>178</v>
      </c>
      <c r="B90" s="56" t="s">
        <v>320</v>
      </c>
      <c r="C90" s="68"/>
      <c r="D90" s="69" t="s">
        <v>143</v>
      </c>
      <c r="E90" s="105"/>
    </row>
    <row r="91" spans="1:5" ht="225" x14ac:dyDescent="0.25">
      <c r="A91" s="55" t="s">
        <v>179</v>
      </c>
      <c r="B91" s="56" t="s">
        <v>321</v>
      </c>
      <c r="C91" s="68"/>
      <c r="D91" s="69" t="s">
        <v>143</v>
      </c>
      <c r="E91" s="105"/>
    </row>
    <row r="92" spans="1:5" ht="270" x14ac:dyDescent="0.25">
      <c r="A92" s="55" t="s">
        <v>180</v>
      </c>
      <c r="B92" s="56" t="s">
        <v>322</v>
      </c>
      <c r="C92" s="68"/>
      <c r="D92" s="69" t="s">
        <v>143</v>
      </c>
      <c r="E92" s="105"/>
    </row>
    <row r="93" spans="1:5" ht="285" x14ac:dyDescent="0.25">
      <c r="A93" s="55" t="s">
        <v>181</v>
      </c>
      <c r="B93" s="56" t="s">
        <v>323</v>
      </c>
      <c r="C93" s="68"/>
      <c r="D93" s="69" t="s">
        <v>143</v>
      </c>
      <c r="E93" s="105"/>
    </row>
    <row r="94" spans="1:5" x14ac:dyDescent="0.25">
      <c r="A94" s="62"/>
      <c r="B94" s="54"/>
      <c r="C94" s="63"/>
      <c r="D94" s="64"/>
      <c r="E94" s="81"/>
    </row>
    <row r="95" spans="1:5" ht="30" x14ac:dyDescent="0.25">
      <c r="A95" s="100">
        <v>1.1000000000000001</v>
      </c>
      <c r="B95" s="96" t="s">
        <v>182</v>
      </c>
      <c r="C95" s="92"/>
      <c r="D95" s="93"/>
      <c r="E95" s="94"/>
    </row>
    <row r="96" spans="1:5" x14ac:dyDescent="0.25">
      <c r="A96" s="70"/>
      <c r="B96" s="71"/>
      <c r="C96" s="51"/>
      <c r="D96" s="52"/>
      <c r="E96" s="80"/>
    </row>
    <row r="97" spans="1:5" ht="120" x14ac:dyDescent="0.25">
      <c r="A97" s="55" t="s">
        <v>183</v>
      </c>
      <c r="B97" s="56" t="s">
        <v>324</v>
      </c>
      <c r="C97" s="57"/>
      <c r="D97" s="58" t="s">
        <v>108</v>
      </c>
      <c r="E97" s="103"/>
    </row>
    <row r="98" spans="1:5" ht="135" x14ac:dyDescent="0.25">
      <c r="A98" s="55" t="s">
        <v>184</v>
      </c>
      <c r="B98" s="59" t="s">
        <v>325</v>
      </c>
      <c r="C98" s="60"/>
      <c r="D98" s="61" t="s">
        <v>108</v>
      </c>
      <c r="E98" s="104"/>
    </row>
    <row r="99" spans="1:5" ht="150" x14ac:dyDescent="0.25">
      <c r="A99" s="55" t="s">
        <v>185</v>
      </c>
      <c r="B99" s="59" t="s">
        <v>326</v>
      </c>
      <c r="C99" s="60"/>
      <c r="D99" s="61" t="s">
        <v>108</v>
      </c>
      <c r="E99" s="104"/>
    </row>
    <row r="100" spans="1:5" ht="150" x14ac:dyDescent="0.25">
      <c r="A100" s="55" t="s">
        <v>186</v>
      </c>
      <c r="B100" s="59" t="s">
        <v>327</v>
      </c>
      <c r="C100" s="60"/>
      <c r="D100" s="61" t="s">
        <v>108</v>
      </c>
      <c r="E100" s="104"/>
    </row>
    <row r="101" spans="1:5" ht="120" x14ac:dyDescent="0.25">
      <c r="A101" s="55" t="s">
        <v>187</v>
      </c>
      <c r="B101" s="59" t="s">
        <v>328</v>
      </c>
      <c r="C101" s="60"/>
      <c r="D101" s="61" t="s">
        <v>108</v>
      </c>
      <c r="E101" s="104"/>
    </row>
    <row r="102" spans="1:5" ht="135" x14ac:dyDescent="0.25">
      <c r="A102" s="55" t="s">
        <v>188</v>
      </c>
      <c r="B102" s="59" t="s">
        <v>329</v>
      </c>
      <c r="C102" s="60"/>
      <c r="D102" s="61" t="s">
        <v>108</v>
      </c>
      <c r="E102" s="104"/>
    </row>
    <row r="103" spans="1:5" ht="135" x14ac:dyDescent="0.25">
      <c r="A103" s="55" t="s">
        <v>189</v>
      </c>
      <c r="B103" s="59" t="s">
        <v>330</v>
      </c>
      <c r="C103" s="60"/>
      <c r="D103" s="61" t="s">
        <v>108</v>
      </c>
      <c r="E103" s="104"/>
    </row>
    <row r="104" spans="1:5" ht="120" x14ac:dyDescent="0.25">
      <c r="A104" s="55" t="s">
        <v>190</v>
      </c>
      <c r="B104" s="59" t="s">
        <v>331</v>
      </c>
      <c r="C104" s="60"/>
      <c r="D104" s="61" t="s">
        <v>108</v>
      </c>
      <c r="E104" s="104"/>
    </row>
    <row r="105" spans="1:5" ht="180" x14ac:dyDescent="0.25">
      <c r="A105" s="55" t="s">
        <v>191</v>
      </c>
      <c r="B105" s="59" t="s">
        <v>332</v>
      </c>
      <c r="C105" s="60"/>
      <c r="D105" s="61" t="s">
        <v>108</v>
      </c>
      <c r="E105" s="104"/>
    </row>
    <row r="106" spans="1:5" ht="210" x14ac:dyDescent="0.25">
      <c r="A106" s="55" t="s">
        <v>192</v>
      </c>
      <c r="B106" s="59" t="s">
        <v>333</v>
      </c>
      <c r="C106" s="60"/>
      <c r="D106" s="61" t="s">
        <v>108</v>
      </c>
      <c r="E106" s="104"/>
    </row>
    <row r="107" spans="1:5" ht="105" x14ac:dyDescent="0.25">
      <c r="A107" s="55" t="s">
        <v>193</v>
      </c>
      <c r="B107" s="54" t="s">
        <v>334</v>
      </c>
      <c r="C107" s="63"/>
      <c r="D107" s="64" t="s">
        <v>143</v>
      </c>
      <c r="E107" s="106"/>
    </row>
    <row r="108" spans="1:5" ht="105" x14ac:dyDescent="0.25">
      <c r="A108" s="55" t="s">
        <v>194</v>
      </c>
      <c r="B108" s="59" t="s">
        <v>335</v>
      </c>
      <c r="C108" s="60"/>
      <c r="D108" s="61" t="s">
        <v>108</v>
      </c>
      <c r="E108" s="104"/>
    </row>
    <row r="109" spans="1:5" ht="120" x14ac:dyDescent="0.25">
      <c r="A109" s="55" t="s">
        <v>195</v>
      </c>
      <c r="B109" s="66" t="s">
        <v>336</v>
      </c>
      <c r="C109" s="57"/>
      <c r="D109" s="58" t="s">
        <v>143</v>
      </c>
      <c r="E109" s="103"/>
    </row>
    <row r="110" spans="1:5" ht="120" x14ac:dyDescent="0.25">
      <c r="A110" s="55" t="s">
        <v>196</v>
      </c>
      <c r="B110" s="66" t="s">
        <v>337</v>
      </c>
      <c r="C110" s="57"/>
      <c r="D110" s="58" t="s">
        <v>143</v>
      </c>
      <c r="E110" s="103"/>
    </row>
    <row r="111" spans="1:5" x14ac:dyDescent="0.25">
      <c r="A111" s="95">
        <v>2</v>
      </c>
      <c r="B111" s="96" t="s">
        <v>197</v>
      </c>
      <c r="C111" s="97"/>
      <c r="D111" s="98"/>
      <c r="E111" s="99"/>
    </row>
    <row r="112" spans="1:5" x14ac:dyDescent="0.25">
      <c r="A112" s="49"/>
      <c r="B112" s="50"/>
      <c r="C112" s="51"/>
      <c r="D112" s="52"/>
      <c r="E112" s="80"/>
    </row>
    <row r="113" spans="1:5" ht="30" x14ac:dyDescent="0.25">
      <c r="A113" s="95">
        <v>2.1</v>
      </c>
      <c r="B113" s="96" t="s">
        <v>198</v>
      </c>
      <c r="C113" s="97"/>
      <c r="D113" s="98"/>
      <c r="E113" s="99"/>
    </row>
    <row r="114" spans="1:5" x14ac:dyDescent="0.25">
      <c r="A114" s="53"/>
      <c r="B114" s="54"/>
      <c r="C114" s="51"/>
      <c r="D114" s="52"/>
      <c r="E114" s="80"/>
    </row>
    <row r="115" spans="1:5" ht="195" x14ac:dyDescent="0.25">
      <c r="A115" s="55" t="s">
        <v>199</v>
      </c>
      <c r="B115" s="56" t="s">
        <v>338</v>
      </c>
      <c r="C115" s="57"/>
      <c r="D115" s="58" t="s">
        <v>143</v>
      </c>
      <c r="E115" s="103"/>
    </row>
    <row r="116" spans="1:5" ht="240" x14ac:dyDescent="0.25">
      <c r="A116" s="55" t="s">
        <v>200</v>
      </c>
      <c r="B116" s="56" t="s">
        <v>339</v>
      </c>
      <c r="C116" s="57"/>
      <c r="D116" s="58" t="s">
        <v>143</v>
      </c>
      <c r="E116" s="103"/>
    </row>
    <row r="117" spans="1:5" x14ac:dyDescent="0.25">
      <c r="A117" s="49"/>
      <c r="B117" s="50"/>
      <c r="C117" s="51"/>
      <c r="D117" s="52"/>
      <c r="E117" s="107"/>
    </row>
    <row r="118" spans="1:5" ht="30" x14ac:dyDescent="0.25">
      <c r="A118" s="95">
        <v>2.2000000000000002</v>
      </c>
      <c r="B118" s="96" t="s">
        <v>201</v>
      </c>
      <c r="C118" s="97"/>
      <c r="D118" s="98"/>
      <c r="E118" s="108"/>
    </row>
    <row r="119" spans="1:5" x14ac:dyDescent="0.25">
      <c r="A119" s="53"/>
      <c r="B119" s="54"/>
      <c r="C119" s="51"/>
      <c r="D119" s="52"/>
      <c r="E119" s="107"/>
    </row>
    <row r="120" spans="1:5" ht="225" x14ac:dyDescent="0.25">
      <c r="A120" s="55" t="s">
        <v>202</v>
      </c>
      <c r="B120" s="56" t="s">
        <v>340</v>
      </c>
      <c r="C120" s="57"/>
      <c r="D120" s="58" t="s">
        <v>143</v>
      </c>
      <c r="E120" s="103"/>
    </row>
    <row r="121" spans="1:5" ht="195" x14ac:dyDescent="0.25">
      <c r="A121" s="55" t="s">
        <v>203</v>
      </c>
      <c r="B121" s="56" t="s">
        <v>341</v>
      </c>
      <c r="C121" s="57"/>
      <c r="D121" s="58" t="s">
        <v>143</v>
      </c>
      <c r="E121" s="103"/>
    </row>
    <row r="122" spans="1:5" ht="195" x14ac:dyDescent="0.25">
      <c r="A122" s="55" t="s">
        <v>204</v>
      </c>
      <c r="B122" s="56" t="s">
        <v>342</v>
      </c>
      <c r="C122" s="57"/>
      <c r="D122" s="58" t="s">
        <v>143</v>
      </c>
      <c r="E122" s="103"/>
    </row>
    <row r="123" spans="1:5" x14ac:dyDescent="0.25">
      <c r="A123" s="49"/>
      <c r="B123" s="50"/>
      <c r="C123" s="51"/>
      <c r="D123" s="52"/>
      <c r="E123" s="80"/>
    </row>
    <row r="124" spans="1:5" ht="30" x14ac:dyDescent="0.25">
      <c r="A124" s="95">
        <v>2.2999999999999998</v>
      </c>
      <c r="B124" s="96" t="s">
        <v>205</v>
      </c>
      <c r="C124" s="97"/>
      <c r="D124" s="98"/>
      <c r="E124" s="99"/>
    </row>
    <row r="125" spans="1:5" x14ac:dyDescent="0.25">
      <c r="A125" s="53"/>
      <c r="B125" s="54"/>
      <c r="C125" s="51"/>
      <c r="D125" s="52"/>
      <c r="E125" s="80"/>
    </row>
    <row r="126" spans="1:5" ht="195" x14ac:dyDescent="0.25">
      <c r="A126" s="55" t="s">
        <v>206</v>
      </c>
      <c r="B126" s="56" t="s">
        <v>343</v>
      </c>
      <c r="C126" s="57"/>
      <c r="D126" s="58" t="s">
        <v>143</v>
      </c>
      <c r="E126" s="103"/>
    </row>
    <row r="127" spans="1:5" ht="195" x14ac:dyDescent="0.25">
      <c r="A127" s="55" t="s">
        <v>207</v>
      </c>
      <c r="B127" s="56" t="s">
        <v>344</v>
      </c>
      <c r="C127" s="57"/>
      <c r="D127" s="58" t="s">
        <v>143</v>
      </c>
      <c r="E127" s="103"/>
    </row>
    <row r="128" spans="1:5" ht="195" x14ac:dyDescent="0.25">
      <c r="A128" s="55" t="s">
        <v>208</v>
      </c>
      <c r="B128" s="56" t="s">
        <v>345</v>
      </c>
      <c r="C128" s="57"/>
      <c r="D128" s="58" t="s">
        <v>143</v>
      </c>
      <c r="E128" s="103"/>
    </row>
    <row r="129" spans="1:5" x14ac:dyDescent="0.25">
      <c r="A129" s="49"/>
      <c r="B129" s="50"/>
      <c r="C129" s="51"/>
      <c r="D129" s="52"/>
      <c r="E129" s="80"/>
    </row>
    <row r="130" spans="1:5" ht="30" x14ac:dyDescent="0.25">
      <c r="A130" s="95">
        <v>2.4</v>
      </c>
      <c r="B130" s="96" t="s">
        <v>209</v>
      </c>
      <c r="C130" s="97"/>
      <c r="D130" s="98"/>
      <c r="E130" s="99"/>
    </row>
    <row r="131" spans="1:5" x14ac:dyDescent="0.25">
      <c r="A131" s="53"/>
      <c r="B131" s="54"/>
      <c r="C131" s="51"/>
      <c r="D131" s="52"/>
      <c r="E131" s="80"/>
    </row>
    <row r="132" spans="1:5" ht="195" x14ac:dyDescent="0.25">
      <c r="A132" s="55" t="s">
        <v>210</v>
      </c>
      <c r="B132" s="56" t="s">
        <v>346</v>
      </c>
      <c r="C132" s="57"/>
      <c r="D132" s="58" t="s">
        <v>143</v>
      </c>
      <c r="E132" s="103"/>
    </row>
    <row r="133" spans="1:5" ht="195" x14ac:dyDescent="0.25">
      <c r="A133" s="55" t="s">
        <v>211</v>
      </c>
      <c r="B133" s="56" t="s">
        <v>347</v>
      </c>
      <c r="C133" s="57"/>
      <c r="D133" s="58" t="s">
        <v>143</v>
      </c>
      <c r="E133" s="103"/>
    </row>
    <row r="134" spans="1:5" ht="180" x14ac:dyDescent="0.25">
      <c r="A134" s="55" t="s">
        <v>212</v>
      </c>
      <c r="B134" s="56" t="s">
        <v>348</v>
      </c>
      <c r="C134" s="57"/>
      <c r="D134" s="58" t="s">
        <v>143</v>
      </c>
      <c r="E134" s="103"/>
    </row>
    <row r="135" spans="1:5" ht="30" x14ac:dyDescent="0.25">
      <c r="A135" s="95">
        <v>3</v>
      </c>
      <c r="B135" s="96" t="s">
        <v>213</v>
      </c>
      <c r="C135" s="97"/>
      <c r="D135" s="98"/>
      <c r="E135" s="99"/>
    </row>
    <row r="136" spans="1:5" x14ac:dyDescent="0.25">
      <c r="A136" s="49"/>
      <c r="B136" s="50"/>
      <c r="C136" s="51"/>
      <c r="D136" s="52"/>
      <c r="E136" s="80"/>
    </row>
    <row r="137" spans="1:5" x14ac:dyDescent="0.25">
      <c r="A137" s="95">
        <v>3.1</v>
      </c>
      <c r="B137" s="96" t="s">
        <v>214</v>
      </c>
      <c r="C137" s="97"/>
      <c r="D137" s="98"/>
      <c r="E137" s="99"/>
    </row>
    <row r="138" spans="1:5" x14ac:dyDescent="0.25">
      <c r="A138" s="49"/>
      <c r="B138" s="50"/>
      <c r="C138" s="51"/>
      <c r="D138" s="52"/>
      <c r="E138" s="80"/>
    </row>
    <row r="139" spans="1:5" ht="150" x14ac:dyDescent="0.25">
      <c r="A139" s="72" t="s">
        <v>215</v>
      </c>
      <c r="B139" s="66" t="s">
        <v>349</v>
      </c>
      <c r="C139" s="68"/>
      <c r="D139" s="101"/>
      <c r="E139" s="102"/>
    </row>
    <row r="140" spans="1:5" ht="75" x14ac:dyDescent="0.25">
      <c r="A140" s="72" t="s">
        <v>216</v>
      </c>
      <c r="B140" s="65" t="s">
        <v>350</v>
      </c>
      <c r="C140" s="73"/>
      <c r="D140" s="74" t="s">
        <v>108</v>
      </c>
      <c r="E140" s="109"/>
    </row>
    <row r="141" spans="1:5" ht="75" x14ac:dyDescent="0.25">
      <c r="A141" s="72" t="s">
        <v>218</v>
      </c>
      <c r="B141" s="65" t="s">
        <v>351</v>
      </c>
      <c r="C141" s="73"/>
      <c r="D141" s="74" t="s">
        <v>108</v>
      </c>
      <c r="E141" s="109"/>
    </row>
    <row r="142" spans="1:5" ht="120" x14ac:dyDescent="0.25">
      <c r="A142" s="72" t="s">
        <v>220</v>
      </c>
      <c r="B142" s="65" t="s">
        <v>352</v>
      </c>
      <c r="C142" s="73"/>
      <c r="D142" s="74" t="s">
        <v>108</v>
      </c>
      <c r="E142" s="109"/>
    </row>
    <row r="143" spans="1:5" ht="75" x14ac:dyDescent="0.25">
      <c r="A143" s="72" t="s">
        <v>222</v>
      </c>
      <c r="B143" s="65" t="s">
        <v>353</v>
      </c>
      <c r="C143" s="73"/>
      <c r="D143" s="74" t="s">
        <v>108</v>
      </c>
      <c r="E143" s="109"/>
    </row>
    <row r="144" spans="1:5" ht="75" x14ac:dyDescent="0.25">
      <c r="A144" s="72" t="s">
        <v>224</v>
      </c>
      <c r="B144" s="65" t="s">
        <v>354</v>
      </c>
      <c r="C144" s="73"/>
      <c r="D144" s="74" t="s">
        <v>108</v>
      </c>
      <c r="E144" s="109"/>
    </row>
    <row r="145" spans="1:5" x14ac:dyDescent="0.25">
      <c r="A145" s="53"/>
      <c r="B145" s="54"/>
      <c r="C145" s="51"/>
      <c r="D145" s="52"/>
      <c r="E145" s="80"/>
    </row>
    <row r="146" spans="1:5" x14ac:dyDescent="0.25">
      <c r="A146" s="95">
        <v>3.2</v>
      </c>
      <c r="B146" s="96" t="s">
        <v>226</v>
      </c>
      <c r="C146" s="97"/>
      <c r="D146" s="98"/>
      <c r="E146" s="99"/>
    </row>
    <row r="147" spans="1:5" x14ac:dyDescent="0.25">
      <c r="A147" s="49"/>
      <c r="B147" s="50"/>
      <c r="C147" s="51"/>
      <c r="D147" s="52"/>
      <c r="E147" s="80"/>
    </row>
    <row r="148" spans="1:5" ht="150" x14ac:dyDescent="0.25">
      <c r="A148" s="72" t="s">
        <v>227</v>
      </c>
      <c r="B148" s="66" t="s">
        <v>355</v>
      </c>
      <c r="C148" s="68"/>
      <c r="D148" s="101"/>
      <c r="E148" s="102"/>
    </row>
    <row r="149" spans="1:5" ht="75" x14ac:dyDescent="0.25">
      <c r="A149" s="72" t="s">
        <v>229</v>
      </c>
      <c r="B149" s="65" t="s">
        <v>356</v>
      </c>
      <c r="C149" s="73"/>
      <c r="D149" s="74" t="s">
        <v>108</v>
      </c>
      <c r="E149" s="109"/>
    </row>
    <row r="150" spans="1:5" ht="75" x14ac:dyDescent="0.25">
      <c r="A150" s="72" t="s">
        <v>231</v>
      </c>
      <c r="B150" s="65" t="s">
        <v>357</v>
      </c>
      <c r="C150" s="73"/>
      <c r="D150" s="74" t="s">
        <v>108</v>
      </c>
      <c r="E150" s="109"/>
    </row>
    <row r="151" spans="1:5" ht="75" x14ac:dyDescent="0.25">
      <c r="A151" s="72" t="s">
        <v>233</v>
      </c>
      <c r="B151" s="65" t="s">
        <v>358</v>
      </c>
      <c r="C151" s="73"/>
      <c r="D151" s="74" t="s">
        <v>108</v>
      </c>
      <c r="E151" s="109"/>
    </row>
    <row r="152" spans="1:5" ht="75" x14ac:dyDescent="0.25">
      <c r="A152" s="72" t="s">
        <v>235</v>
      </c>
      <c r="B152" s="65" t="s">
        <v>359</v>
      </c>
      <c r="C152" s="73"/>
      <c r="D152" s="74" t="s">
        <v>108</v>
      </c>
      <c r="E152" s="109"/>
    </row>
    <row r="153" spans="1:5" ht="75" x14ac:dyDescent="0.25">
      <c r="A153" s="72" t="s">
        <v>237</v>
      </c>
      <c r="B153" s="65" t="s">
        <v>360</v>
      </c>
      <c r="C153" s="73"/>
      <c r="D153" s="74" t="s">
        <v>108</v>
      </c>
      <c r="E153" s="109"/>
    </row>
    <row r="154" spans="1:5" x14ac:dyDescent="0.25">
      <c r="A154" s="49"/>
      <c r="B154" s="50"/>
      <c r="C154" s="51"/>
      <c r="D154" s="52"/>
      <c r="E154" s="80"/>
    </row>
    <row r="155" spans="1:5" x14ac:dyDescent="0.25">
      <c r="A155" s="95">
        <v>3.3</v>
      </c>
      <c r="B155" s="96" t="s">
        <v>239</v>
      </c>
      <c r="C155" s="97"/>
      <c r="D155" s="98"/>
      <c r="E155" s="99"/>
    </row>
    <row r="156" spans="1:5" x14ac:dyDescent="0.25">
      <c r="A156" s="53"/>
      <c r="B156" s="54"/>
      <c r="C156" s="51"/>
      <c r="D156" s="52"/>
      <c r="E156" s="80"/>
    </row>
    <row r="157" spans="1:5" ht="135" x14ac:dyDescent="0.25">
      <c r="A157" s="72" t="s">
        <v>240</v>
      </c>
      <c r="B157" s="56" t="s">
        <v>361</v>
      </c>
      <c r="C157" s="68"/>
      <c r="D157" s="101"/>
      <c r="E157" s="102"/>
    </row>
    <row r="158" spans="1:5" ht="75" x14ac:dyDescent="0.25">
      <c r="A158" s="75" t="s">
        <v>242</v>
      </c>
      <c r="B158" s="65" t="s">
        <v>362</v>
      </c>
      <c r="C158" s="73"/>
      <c r="D158" s="74" t="s">
        <v>108</v>
      </c>
      <c r="E158" s="109"/>
    </row>
    <row r="159" spans="1:5" ht="75" x14ac:dyDescent="0.25">
      <c r="A159" s="75" t="s">
        <v>244</v>
      </c>
      <c r="B159" s="65" t="s">
        <v>363</v>
      </c>
      <c r="C159" s="73"/>
      <c r="D159" s="74" t="s">
        <v>108</v>
      </c>
      <c r="E159" s="109"/>
    </row>
    <row r="160" spans="1:5" ht="75" x14ac:dyDescent="0.25">
      <c r="A160" s="75" t="s">
        <v>246</v>
      </c>
      <c r="B160" s="65" t="s">
        <v>364</v>
      </c>
      <c r="C160" s="73"/>
      <c r="D160" s="74" t="s">
        <v>108</v>
      </c>
      <c r="E160" s="109"/>
    </row>
    <row r="161" spans="1:9" ht="75" x14ac:dyDescent="0.25">
      <c r="A161" s="75" t="s">
        <v>248</v>
      </c>
      <c r="B161" s="65" t="s">
        <v>365</v>
      </c>
      <c r="C161" s="73"/>
      <c r="D161" s="74" t="s">
        <v>108</v>
      </c>
      <c r="E161" s="109"/>
    </row>
    <row r="162" spans="1:9" ht="75" x14ac:dyDescent="0.25">
      <c r="A162" s="75" t="s">
        <v>250</v>
      </c>
      <c r="B162" s="65" t="s">
        <v>366</v>
      </c>
      <c r="C162" s="73"/>
      <c r="D162" s="74" t="s">
        <v>108</v>
      </c>
      <c r="E162" s="109"/>
    </row>
    <row r="163" spans="1:9" x14ac:dyDescent="0.25">
      <c r="A163" s="53"/>
      <c r="B163" s="54"/>
      <c r="C163" s="51"/>
      <c r="D163" s="52"/>
      <c r="E163" s="80"/>
    </row>
    <row r="164" spans="1:9" x14ac:dyDescent="0.25">
      <c r="A164" s="95">
        <v>3.4</v>
      </c>
      <c r="B164" s="96" t="s">
        <v>252</v>
      </c>
      <c r="C164" s="97"/>
      <c r="D164" s="98"/>
      <c r="E164" s="99"/>
    </row>
    <row r="165" spans="1:9" x14ac:dyDescent="0.25">
      <c r="A165" s="76"/>
      <c r="B165" s="50"/>
      <c r="C165" s="51"/>
      <c r="D165" s="52"/>
      <c r="E165" s="80"/>
    </row>
    <row r="166" spans="1:9" ht="255" x14ac:dyDescent="0.25">
      <c r="A166" s="77" t="s">
        <v>253</v>
      </c>
      <c r="B166" s="66" t="s">
        <v>367</v>
      </c>
      <c r="C166" s="68"/>
      <c r="D166" s="69" t="s">
        <v>108</v>
      </c>
      <c r="E166" s="105"/>
    </row>
    <row r="167" spans="1:9" x14ac:dyDescent="0.25">
      <c r="A167" s="76"/>
      <c r="B167" s="50"/>
      <c r="C167" s="51"/>
      <c r="D167" s="52"/>
      <c r="E167" s="80"/>
    </row>
    <row r="168" spans="1:9" x14ac:dyDescent="0.25">
      <c r="A168" s="95">
        <v>3.5</v>
      </c>
      <c r="B168" s="96" t="s">
        <v>255</v>
      </c>
      <c r="C168" s="97"/>
      <c r="D168" s="98"/>
      <c r="E168" s="99"/>
    </row>
    <row r="169" spans="1:9" x14ac:dyDescent="0.25">
      <c r="A169" s="76"/>
      <c r="B169" s="50"/>
      <c r="C169" s="51"/>
      <c r="D169" s="52"/>
      <c r="E169" s="80"/>
    </row>
    <row r="170" spans="1:9" ht="180" x14ac:dyDescent="0.25">
      <c r="A170" s="77" t="s">
        <v>256</v>
      </c>
      <c r="B170" s="66" t="s">
        <v>368</v>
      </c>
      <c r="C170" s="68"/>
      <c r="D170" s="69" t="s">
        <v>108</v>
      </c>
      <c r="E170" s="105"/>
    </row>
    <row r="171" spans="1:9" x14ac:dyDescent="0.25">
      <c r="A171" s="76"/>
      <c r="B171" s="50"/>
      <c r="C171" s="51"/>
      <c r="D171" s="52"/>
      <c r="E171" s="80"/>
    </row>
    <row r="172" spans="1:9" x14ac:dyDescent="0.25">
      <c r="A172" s="95">
        <v>3.6</v>
      </c>
      <c r="B172" s="96" t="s">
        <v>258</v>
      </c>
      <c r="C172" s="97"/>
      <c r="D172" s="98"/>
      <c r="E172" s="99"/>
      <c r="I172" s="18"/>
    </row>
    <row r="173" spans="1:9" x14ac:dyDescent="0.25">
      <c r="A173" s="76"/>
      <c r="B173" s="50"/>
      <c r="C173" s="51"/>
      <c r="D173" s="52"/>
      <c r="E173" s="80"/>
    </row>
    <row r="174" spans="1:9" ht="165" x14ac:dyDescent="0.25">
      <c r="A174" s="77" t="s">
        <v>259</v>
      </c>
      <c r="B174" s="66" t="s">
        <v>369</v>
      </c>
      <c r="C174" s="68"/>
      <c r="D174" s="69" t="s">
        <v>172</v>
      </c>
      <c r="E174" s="105"/>
    </row>
    <row r="175" spans="1:9" x14ac:dyDescent="0.25">
      <c r="A175" s="78"/>
      <c r="B175" s="50"/>
      <c r="C175" s="51"/>
      <c r="D175" s="52"/>
      <c r="E175" s="80"/>
    </row>
    <row r="176" spans="1:9" ht="15.75" customHeight="1" x14ac:dyDescent="0.25">
      <c r="A176" s="376" t="s">
        <v>1255</v>
      </c>
      <c r="B176" s="376"/>
      <c r="C176" s="376"/>
      <c r="D176" s="96" t="s">
        <v>1257</v>
      </c>
      <c r="E176" s="110">
        <f>SUM(E7:E174)</f>
        <v>0</v>
      </c>
    </row>
  </sheetData>
  <mergeCells count="2">
    <mergeCell ref="A176:C176"/>
    <mergeCell ref="J3:M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5B7A7-951B-4285-A2F9-F505BE1EA067}">
  <sheetPr>
    <tabColor theme="2" tint="-9.9978637043366805E-2"/>
  </sheetPr>
  <dimension ref="A1:M34"/>
  <sheetViews>
    <sheetView workbookViewId="0">
      <selection activeCell="I3" sqref="I3:L4"/>
    </sheetView>
  </sheetViews>
  <sheetFormatPr defaultRowHeight="15" x14ac:dyDescent="0.25"/>
  <cols>
    <col min="2" max="2" width="47.7109375" customWidth="1"/>
    <col min="3" max="3" width="21" customWidth="1"/>
    <col min="5" max="5" width="8.85546875" bestFit="1" customWidth="1"/>
    <col min="6" max="6" width="10.140625" style="79" bestFit="1" customWidth="1"/>
  </cols>
  <sheetData>
    <row r="1" spans="1:12" x14ac:dyDescent="0.25">
      <c r="G1" s="112"/>
    </row>
    <row r="2" spans="1:12" x14ac:dyDescent="0.25">
      <c r="A2" s="49"/>
      <c r="B2" s="50"/>
      <c r="C2" s="51"/>
      <c r="D2" s="123"/>
      <c r="E2" s="124"/>
      <c r="F2" s="125"/>
      <c r="G2" s="112"/>
    </row>
    <row r="3" spans="1:12" ht="33" customHeight="1" x14ac:dyDescent="0.25">
      <c r="A3" s="95">
        <v>4</v>
      </c>
      <c r="B3" s="378" t="s">
        <v>408</v>
      </c>
      <c r="C3" s="378"/>
      <c r="D3" s="378"/>
      <c r="E3" s="378"/>
      <c r="F3" s="378"/>
      <c r="G3" s="112"/>
      <c r="I3" s="377" t="s">
        <v>1324</v>
      </c>
      <c r="J3" s="377"/>
      <c r="K3" s="377"/>
      <c r="L3" s="377"/>
    </row>
    <row r="4" spans="1:12" ht="33" customHeight="1" x14ac:dyDescent="0.25">
      <c r="A4" s="126"/>
      <c r="B4" s="127"/>
      <c r="C4" s="127"/>
      <c r="D4" s="127"/>
      <c r="E4" s="127"/>
      <c r="F4" s="127"/>
      <c r="G4" s="112"/>
      <c r="I4" s="377"/>
      <c r="J4" s="377"/>
      <c r="K4" s="377"/>
      <c r="L4" s="377"/>
    </row>
    <row r="5" spans="1:12" s="26" customFormat="1" x14ac:dyDescent="0.25">
      <c r="A5" s="95" t="s">
        <v>376</v>
      </c>
      <c r="B5" s="96" t="s">
        <v>377</v>
      </c>
      <c r="C5" s="111"/>
      <c r="D5" s="133" t="s">
        <v>378</v>
      </c>
      <c r="E5" s="134" t="s">
        <v>379</v>
      </c>
      <c r="F5" s="114" t="s">
        <v>380</v>
      </c>
      <c r="G5" s="112"/>
    </row>
    <row r="6" spans="1:12" x14ac:dyDescent="0.25">
      <c r="A6" s="126"/>
      <c r="B6" s="128"/>
      <c r="C6" s="129"/>
      <c r="D6" s="130"/>
      <c r="E6" s="131"/>
      <c r="F6" s="132"/>
      <c r="G6" s="112"/>
    </row>
    <row r="7" spans="1:12" x14ac:dyDescent="0.25">
      <c r="A7" s="95">
        <v>4.0999999999999996</v>
      </c>
      <c r="B7" s="96" t="s">
        <v>381</v>
      </c>
      <c r="C7" s="97"/>
      <c r="D7" s="98"/>
      <c r="E7" s="99"/>
      <c r="F7" s="114"/>
      <c r="G7" s="112"/>
    </row>
    <row r="8" spans="1:12" x14ac:dyDescent="0.25">
      <c r="A8" s="55"/>
      <c r="B8" s="59"/>
      <c r="C8" s="60"/>
      <c r="D8" s="61"/>
      <c r="E8" s="113"/>
      <c r="F8" s="116"/>
      <c r="G8" s="112"/>
    </row>
    <row r="9" spans="1:12" ht="135" x14ac:dyDescent="0.25">
      <c r="A9" s="55" t="s">
        <v>382</v>
      </c>
      <c r="B9" s="59" t="s">
        <v>1247</v>
      </c>
      <c r="C9" s="60"/>
      <c r="D9" s="61">
        <v>1</v>
      </c>
      <c r="E9" s="113" t="s">
        <v>383</v>
      </c>
      <c r="F9" s="116">
        <v>2000</v>
      </c>
      <c r="G9" s="112"/>
    </row>
    <row r="10" spans="1:12" ht="39" x14ac:dyDescent="0.25">
      <c r="A10" s="55" t="s">
        <v>384</v>
      </c>
      <c r="B10" s="59" t="s">
        <v>385</v>
      </c>
      <c r="C10" s="60"/>
      <c r="D10" s="122"/>
      <c r="E10" s="113" t="s">
        <v>386</v>
      </c>
      <c r="F10" s="116">
        <f>(F9/100)*D10</f>
        <v>0</v>
      </c>
      <c r="G10" s="112"/>
    </row>
    <row r="11" spans="1:12" ht="135" x14ac:dyDescent="0.25">
      <c r="A11" s="55" t="s">
        <v>387</v>
      </c>
      <c r="B11" s="59" t="s">
        <v>1246</v>
      </c>
      <c r="C11" s="60"/>
      <c r="D11" s="61">
        <v>1</v>
      </c>
      <c r="E11" s="113" t="s">
        <v>383</v>
      </c>
      <c r="F11" s="116">
        <v>6000</v>
      </c>
      <c r="G11" s="112"/>
    </row>
    <row r="12" spans="1:12" ht="39" x14ac:dyDescent="0.25">
      <c r="A12" s="62" t="s">
        <v>388</v>
      </c>
      <c r="B12" s="54" t="s">
        <v>389</v>
      </c>
      <c r="C12" s="63"/>
      <c r="D12" s="122"/>
      <c r="E12" s="81" t="s">
        <v>386</v>
      </c>
      <c r="F12" s="117">
        <f>F11*D12%</f>
        <v>0</v>
      </c>
      <c r="G12" s="112"/>
    </row>
    <row r="13" spans="1:12" x14ac:dyDescent="0.25">
      <c r="A13" s="96">
        <v>4.2</v>
      </c>
      <c r="B13" s="96" t="s">
        <v>390</v>
      </c>
      <c r="C13" s="92"/>
      <c r="D13" s="93"/>
      <c r="E13" s="94"/>
      <c r="F13" s="114"/>
      <c r="G13" s="112"/>
    </row>
    <row r="14" spans="1:12" x14ac:dyDescent="0.25">
      <c r="A14" s="55"/>
      <c r="B14" s="56"/>
      <c r="C14" s="57"/>
      <c r="D14" s="58"/>
      <c r="E14" s="118"/>
      <c r="F14" s="116"/>
      <c r="G14" s="112"/>
    </row>
    <row r="15" spans="1:12" ht="135" x14ac:dyDescent="0.25">
      <c r="A15" s="55" t="s">
        <v>391</v>
      </c>
      <c r="B15" s="59" t="s">
        <v>1248</v>
      </c>
      <c r="C15" s="60"/>
      <c r="D15" s="61">
        <v>1</v>
      </c>
      <c r="E15" s="113" t="s">
        <v>383</v>
      </c>
      <c r="F15" s="116">
        <v>500</v>
      </c>
      <c r="G15" s="112"/>
    </row>
    <row r="16" spans="1:12" ht="39" x14ac:dyDescent="0.25">
      <c r="A16" s="55" t="s">
        <v>392</v>
      </c>
      <c r="B16" s="59" t="s">
        <v>393</v>
      </c>
      <c r="C16" s="60"/>
      <c r="D16" s="122"/>
      <c r="E16" s="113" t="s">
        <v>386</v>
      </c>
      <c r="F16" s="116">
        <f>F15*D16%</f>
        <v>0</v>
      </c>
      <c r="G16" s="112"/>
    </row>
    <row r="17" spans="1:7" ht="120" x14ac:dyDescent="0.25">
      <c r="A17" s="55" t="s">
        <v>394</v>
      </c>
      <c r="B17" s="59" t="s">
        <v>1249</v>
      </c>
      <c r="C17" s="60"/>
      <c r="D17" s="61">
        <v>1</v>
      </c>
      <c r="E17" s="113" t="s">
        <v>383</v>
      </c>
      <c r="F17" s="116">
        <v>2500</v>
      </c>
      <c r="G17" s="112"/>
    </row>
    <row r="18" spans="1:7" ht="39" x14ac:dyDescent="0.25">
      <c r="A18" s="55" t="s">
        <v>395</v>
      </c>
      <c r="B18" s="59" t="s">
        <v>396</v>
      </c>
      <c r="C18" s="60"/>
      <c r="D18" s="122"/>
      <c r="E18" s="113" t="s">
        <v>386</v>
      </c>
      <c r="F18" s="116">
        <f>F17*D18%</f>
        <v>0</v>
      </c>
      <c r="G18" s="112"/>
    </row>
    <row r="19" spans="1:7" x14ac:dyDescent="0.25">
      <c r="A19" s="62"/>
      <c r="B19" s="54"/>
      <c r="C19" s="63"/>
      <c r="D19" s="64"/>
      <c r="E19" s="81"/>
      <c r="F19" s="117"/>
      <c r="G19" s="112"/>
    </row>
    <row r="20" spans="1:7" x14ac:dyDescent="0.25">
      <c r="A20" s="95">
        <v>4.3</v>
      </c>
      <c r="B20" s="96" t="s">
        <v>397</v>
      </c>
      <c r="C20" s="92"/>
      <c r="D20" s="93"/>
      <c r="E20" s="94"/>
      <c r="F20" s="114"/>
      <c r="G20" s="112"/>
    </row>
    <row r="21" spans="1:7" x14ac:dyDescent="0.25">
      <c r="A21" s="53"/>
      <c r="B21" s="54"/>
      <c r="C21" s="51"/>
      <c r="D21" s="52"/>
      <c r="E21" s="80"/>
      <c r="F21" s="115"/>
      <c r="G21" s="112"/>
    </row>
    <row r="22" spans="1:7" ht="150" x14ac:dyDescent="0.25">
      <c r="A22" s="55" t="s">
        <v>398</v>
      </c>
      <c r="B22" s="56" t="s">
        <v>1250</v>
      </c>
      <c r="C22" s="57"/>
      <c r="D22" s="58">
        <v>1</v>
      </c>
      <c r="E22" s="118" t="s">
        <v>383</v>
      </c>
      <c r="F22" s="116">
        <v>1500</v>
      </c>
      <c r="G22" s="112"/>
    </row>
    <row r="23" spans="1:7" ht="39" x14ac:dyDescent="0.25">
      <c r="A23" s="55" t="s">
        <v>399</v>
      </c>
      <c r="B23" s="56" t="s">
        <v>400</v>
      </c>
      <c r="C23" s="57"/>
      <c r="D23" s="122"/>
      <c r="E23" s="118" t="s">
        <v>386</v>
      </c>
      <c r="F23" s="116">
        <f>F22*D23%</f>
        <v>0</v>
      </c>
      <c r="G23" s="112"/>
    </row>
    <row r="24" spans="1:7" ht="150" x14ac:dyDescent="0.25">
      <c r="A24" s="55" t="s">
        <v>401</v>
      </c>
      <c r="B24" s="59" t="s">
        <v>1251</v>
      </c>
      <c r="C24" s="60"/>
      <c r="D24" s="61">
        <v>1</v>
      </c>
      <c r="E24" s="113" t="s">
        <v>383</v>
      </c>
      <c r="F24" s="116">
        <v>4000</v>
      </c>
      <c r="G24" s="112"/>
    </row>
    <row r="25" spans="1:7" ht="39" x14ac:dyDescent="0.25">
      <c r="A25" s="55" t="s">
        <v>402</v>
      </c>
      <c r="B25" s="59" t="s">
        <v>403</v>
      </c>
      <c r="C25" s="60"/>
      <c r="D25" s="122"/>
      <c r="E25" s="113" t="s">
        <v>386</v>
      </c>
      <c r="F25" s="116">
        <f>F24*D25%</f>
        <v>0</v>
      </c>
      <c r="G25" s="112"/>
    </row>
    <row r="26" spans="1:7" x14ac:dyDescent="0.25">
      <c r="A26" s="55"/>
      <c r="B26" s="65"/>
      <c r="C26" s="60"/>
      <c r="D26" s="61"/>
      <c r="E26" s="113"/>
      <c r="F26" s="116"/>
      <c r="G26" s="112"/>
    </row>
    <row r="27" spans="1:7" ht="35.25" customHeight="1" x14ac:dyDescent="0.25">
      <c r="A27" s="95">
        <v>5</v>
      </c>
      <c r="B27" s="379" t="s">
        <v>409</v>
      </c>
      <c r="C27" s="379"/>
      <c r="D27" s="96"/>
      <c r="E27" s="95"/>
      <c r="F27" s="96"/>
      <c r="G27" s="112"/>
    </row>
    <row r="28" spans="1:7" x14ac:dyDescent="0.25">
      <c r="A28" s="55"/>
      <c r="B28" s="59"/>
      <c r="C28" s="60"/>
      <c r="D28" s="61"/>
      <c r="E28" s="113"/>
      <c r="F28" s="116"/>
      <c r="G28" s="112"/>
    </row>
    <row r="29" spans="1:7" x14ac:dyDescent="0.25">
      <c r="A29" s="95">
        <v>5.0999999999999996</v>
      </c>
      <c r="B29" s="96" t="s">
        <v>404</v>
      </c>
      <c r="C29" s="92"/>
      <c r="D29" s="92"/>
      <c r="E29" s="92"/>
      <c r="F29" s="92"/>
      <c r="G29" s="112"/>
    </row>
    <row r="30" spans="1:7" x14ac:dyDescent="0.25">
      <c r="A30" s="55"/>
      <c r="B30" s="59"/>
      <c r="C30" s="60"/>
      <c r="D30" s="61"/>
      <c r="E30" s="113"/>
      <c r="F30" s="116"/>
      <c r="G30" s="112"/>
    </row>
    <row r="31" spans="1:7" ht="120" x14ac:dyDescent="0.25">
      <c r="A31" s="55" t="s">
        <v>405</v>
      </c>
      <c r="B31" s="59" t="s">
        <v>1252</v>
      </c>
      <c r="C31" s="60"/>
      <c r="D31" s="61">
        <v>1</v>
      </c>
      <c r="E31" s="113" t="s">
        <v>383</v>
      </c>
      <c r="F31" s="116">
        <v>3000</v>
      </c>
      <c r="G31" s="112"/>
    </row>
    <row r="32" spans="1:7" ht="39" x14ac:dyDescent="0.25">
      <c r="A32" s="55" t="s">
        <v>406</v>
      </c>
      <c r="B32" s="59" t="s">
        <v>407</v>
      </c>
      <c r="C32" s="60"/>
      <c r="D32" s="122"/>
      <c r="E32" s="113" t="s">
        <v>386</v>
      </c>
      <c r="F32" s="116">
        <f>F31*D32%</f>
        <v>0</v>
      </c>
      <c r="G32" s="112"/>
    </row>
    <row r="33" spans="1:13" x14ac:dyDescent="0.25">
      <c r="A33" s="55"/>
      <c r="B33" s="59"/>
      <c r="C33" s="60"/>
      <c r="D33" s="61"/>
      <c r="E33" s="113"/>
      <c r="F33" s="117"/>
      <c r="G33" s="112"/>
      <c r="M33" s="120"/>
    </row>
    <row r="34" spans="1:13" x14ac:dyDescent="0.25">
      <c r="A34" s="121"/>
      <c r="B34" s="380" t="s">
        <v>1254</v>
      </c>
      <c r="C34" s="380"/>
      <c r="D34" s="96"/>
      <c r="E34" s="96" t="s">
        <v>1258</v>
      </c>
      <c r="F34" s="299">
        <f>F10+F12+F16+F18+F23+F25+F32</f>
        <v>0</v>
      </c>
      <c r="G34" s="112"/>
    </row>
  </sheetData>
  <mergeCells count="4">
    <mergeCell ref="B3:F3"/>
    <mergeCell ref="B27:C27"/>
    <mergeCell ref="B34:C34"/>
    <mergeCell ref="I3: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66FF1-0277-41BA-AD35-7CFA5B8BA38A}">
  <sheetPr>
    <tabColor theme="2" tint="-9.9978637043366805E-2"/>
  </sheetPr>
  <dimension ref="A3:K26"/>
  <sheetViews>
    <sheetView workbookViewId="0">
      <selection activeCell="I3" sqref="I3:K7"/>
    </sheetView>
  </sheetViews>
  <sheetFormatPr defaultRowHeight="15" x14ac:dyDescent="0.25"/>
  <cols>
    <col min="1" max="1" width="7.7109375" customWidth="1"/>
    <col min="2" max="2" width="68" customWidth="1"/>
    <col min="3" max="3" width="1.5703125" customWidth="1"/>
    <col min="4" max="5" width="7.7109375" customWidth="1"/>
    <col min="6" max="6" width="10.7109375" customWidth="1"/>
  </cols>
  <sheetData>
    <row r="3" spans="1:11" ht="22.5" customHeight="1" x14ac:dyDescent="0.25">
      <c r="A3" s="382" t="s">
        <v>434</v>
      </c>
      <c r="B3" s="382"/>
      <c r="C3" s="97"/>
      <c r="D3" s="137"/>
      <c r="E3" s="138"/>
      <c r="F3" s="114"/>
      <c r="I3" s="339" t="s">
        <v>1325</v>
      </c>
      <c r="J3" s="355"/>
      <c r="K3" s="340"/>
    </row>
    <row r="4" spans="1:11" x14ac:dyDescent="0.25">
      <c r="A4" s="49"/>
      <c r="B4" s="50"/>
      <c r="C4" s="51"/>
      <c r="D4" s="123"/>
      <c r="E4" s="124"/>
      <c r="F4" s="125"/>
      <c r="I4" s="332"/>
      <c r="J4" s="333"/>
      <c r="K4" s="356"/>
    </row>
    <row r="5" spans="1:11" x14ac:dyDescent="0.25">
      <c r="A5" s="95" t="s">
        <v>376</v>
      </c>
      <c r="B5" s="378" t="s">
        <v>377</v>
      </c>
      <c r="C5" s="378"/>
      <c r="D5" s="378" t="s">
        <v>378</v>
      </c>
      <c r="E5" s="378" t="s">
        <v>379</v>
      </c>
      <c r="F5" s="378" t="s">
        <v>380</v>
      </c>
      <c r="I5" s="332"/>
      <c r="J5" s="333"/>
      <c r="K5" s="356"/>
    </row>
    <row r="6" spans="1:11" x14ac:dyDescent="0.25">
      <c r="A6" s="53"/>
      <c r="B6" s="54"/>
      <c r="C6" s="51"/>
      <c r="D6" s="123"/>
      <c r="E6" s="144"/>
      <c r="F6" s="115"/>
      <c r="I6" s="332"/>
      <c r="J6" s="333"/>
      <c r="K6" s="356"/>
    </row>
    <row r="7" spans="1:11" x14ac:dyDescent="0.25">
      <c r="A7" s="95">
        <v>6</v>
      </c>
      <c r="B7" s="96" t="s">
        <v>410</v>
      </c>
      <c r="C7" s="97"/>
      <c r="D7" s="137"/>
      <c r="E7" s="138"/>
      <c r="F7" s="114"/>
      <c r="I7" s="341"/>
      <c r="J7" s="357"/>
      <c r="K7" s="342"/>
    </row>
    <row r="8" spans="1:11" x14ac:dyDescent="0.25">
      <c r="A8" s="62"/>
      <c r="B8" s="54"/>
      <c r="C8" s="63"/>
      <c r="D8" s="139"/>
      <c r="E8" s="140"/>
      <c r="F8" s="117"/>
    </row>
    <row r="9" spans="1:11" x14ac:dyDescent="0.25">
      <c r="A9" s="95">
        <v>6.1</v>
      </c>
      <c r="B9" s="96" t="s">
        <v>411</v>
      </c>
      <c r="C9" s="97"/>
      <c r="D9" s="137"/>
      <c r="E9" s="138"/>
      <c r="F9" s="114"/>
    </row>
    <row r="10" spans="1:11" x14ac:dyDescent="0.25">
      <c r="A10" s="62"/>
      <c r="B10" s="54"/>
      <c r="C10" s="63"/>
      <c r="D10" s="142"/>
      <c r="E10" s="140"/>
      <c r="F10" s="117"/>
    </row>
    <row r="11" spans="1:11" ht="132" x14ac:dyDescent="0.25">
      <c r="A11" s="55" t="s">
        <v>412</v>
      </c>
      <c r="B11" s="56" t="s">
        <v>413</v>
      </c>
      <c r="C11" s="57"/>
      <c r="D11" s="139"/>
      <c r="E11" s="140"/>
      <c r="F11" s="117"/>
    </row>
    <row r="12" spans="1:11" x14ac:dyDescent="0.25">
      <c r="A12" s="62" t="s">
        <v>414</v>
      </c>
      <c r="B12" s="50" t="s">
        <v>415</v>
      </c>
      <c r="C12" s="63"/>
      <c r="D12" s="145">
        <v>1</v>
      </c>
      <c r="E12" s="140" t="s">
        <v>416</v>
      </c>
      <c r="F12" s="146"/>
    </row>
    <row r="13" spans="1:11" x14ac:dyDescent="0.25">
      <c r="A13" s="376" t="s">
        <v>417</v>
      </c>
      <c r="B13" s="376"/>
      <c r="C13" s="376"/>
      <c r="D13" s="376"/>
      <c r="E13" s="376"/>
      <c r="F13" s="114">
        <f>SUM(F12:F12)</f>
        <v>0</v>
      </c>
    </row>
    <row r="14" spans="1:11" x14ac:dyDescent="0.25">
      <c r="A14" s="62"/>
      <c r="B14" s="54"/>
      <c r="C14" s="63"/>
      <c r="D14" s="139"/>
      <c r="E14" s="140"/>
      <c r="F14" s="117"/>
    </row>
    <row r="15" spans="1:11" x14ac:dyDescent="0.25">
      <c r="A15" s="95">
        <v>7</v>
      </c>
      <c r="B15" s="96" t="s">
        <v>418</v>
      </c>
      <c r="C15" s="97"/>
      <c r="D15" s="137"/>
      <c r="E15" s="138"/>
      <c r="F15" s="114"/>
    </row>
    <row r="16" spans="1:11" x14ac:dyDescent="0.25">
      <c r="A16" s="62"/>
      <c r="B16" s="54"/>
      <c r="C16" s="63"/>
      <c r="D16" s="145"/>
      <c r="E16" s="140"/>
      <c r="F16" s="117"/>
    </row>
    <row r="17" spans="1:6" x14ac:dyDescent="0.25">
      <c r="A17" s="95">
        <v>7.1</v>
      </c>
      <c r="B17" s="96" t="s">
        <v>419</v>
      </c>
      <c r="C17" s="97"/>
      <c r="D17" s="137"/>
      <c r="E17" s="138"/>
      <c r="F17" s="114"/>
    </row>
    <row r="18" spans="1:6" x14ac:dyDescent="0.25">
      <c r="A18" s="62"/>
      <c r="B18" s="54"/>
      <c r="C18" s="63"/>
      <c r="D18" s="145"/>
      <c r="E18" s="140"/>
      <c r="F18" s="117"/>
    </row>
    <row r="19" spans="1:6" ht="144" x14ac:dyDescent="0.25">
      <c r="A19" s="62" t="s">
        <v>420</v>
      </c>
      <c r="B19" s="54" t="s">
        <v>421</v>
      </c>
      <c r="C19" s="63"/>
      <c r="D19" s="139"/>
      <c r="E19" s="140"/>
      <c r="F19" s="117"/>
    </row>
    <row r="20" spans="1:6" ht="18" customHeight="1" x14ac:dyDescent="0.25">
      <c r="A20" s="53" t="s">
        <v>422</v>
      </c>
      <c r="B20" s="54" t="s">
        <v>423</v>
      </c>
      <c r="C20" s="51"/>
      <c r="D20" s="52">
        <v>1</v>
      </c>
      <c r="E20" s="80" t="s">
        <v>383</v>
      </c>
      <c r="F20" s="115">
        <v>500</v>
      </c>
    </row>
    <row r="21" spans="1:6" ht="30" x14ac:dyDescent="0.25">
      <c r="A21" s="53" t="s">
        <v>424</v>
      </c>
      <c r="B21" s="54" t="s">
        <v>425</v>
      </c>
      <c r="C21" s="51"/>
      <c r="D21" s="143"/>
      <c r="E21" s="80" t="s">
        <v>386</v>
      </c>
      <c r="F21" s="115">
        <f>F20*D21%</f>
        <v>0</v>
      </c>
    </row>
    <row r="22" spans="1:6" ht="30" x14ac:dyDescent="0.25">
      <c r="A22" s="55" t="s">
        <v>426</v>
      </c>
      <c r="B22" s="56" t="s">
        <v>427</v>
      </c>
      <c r="C22" s="57"/>
      <c r="D22" s="58">
        <v>1</v>
      </c>
      <c r="E22" s="118" t="s">
        <v>383</v>
      </c>
      <c r="F22" s="116">
        <v>500</v>
      </c>
    </row>
    <row r="23" spans="1:6" ht="30" x14ac:dyDescent="0.25">
      <c r="A23" s="55" t="s">
        <v>428</v>
      </c>
      <c r="B23" s="56" t="s">
        <v>429</v>
      </c>
      <c r="C23" s="57"/>
      <c r="D23" s="122"/>
      <c r="E23" s="118" t="s">
        <v>386</v>
      </c>
      <c r="F23" s="116">
        <f>F22*D23%</f>
        <v>0</v>
      </c>
    </row>
    <row r="24" spans="1:6" x14ac:dyDescent="0.25">
      <c r="A24" s="380" t="s">
        <v>430</v>
      </c>
      <c r="B24" s="380"/>
      <c r="C24" s="380"/>
      <c r="D24" s="380"/>
      <c r="E24" s="380"/>
      <c r="F24" s="114">
        <f>F21+F23</f>
        <v>0</v>
      </c>
    </row>
    <row r="25" spans="1:6" x14ac:dyDescent="0.25">
      <c r="A25" s="55"/>
      <c r="B25" s="59"/>
      <c r="C25" s="141"/>
      <c r="D25" s="135"/>
      <c r="E25" s="113"/>
      <c r="F25" s="117"/>
    </row>
    <row r="26" spans="1:6" ht="15.75" customHeight="1" x14ac:dyDescent="0.25">
      <c r="A26" s="96"/>
      <c r="B26" s="136" t="s">
        <v>1253</v>
      </c>
      <c r="C26" s="147"/>
      <c r="D26" s="376" t="s">
        <v>436</v>
      </c>
      <c r="E26" s="381"/>
      <c r="F26" s="300">
        <f>F13+F24</f>
        <v>0</v>
      </c>
    </row>
  </sheetData>
  <mergeCells count="6">
    <mergeCell ref="I3:K7"/>
    <mergeCell ref="D26:E26"/>
    <mergeCell ref="B5:F5"/>
    <mergeCell ref="A3:B3"/>
    <mergeCell ref="A13:E13"/>
    <mergeCell ref="A24:E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3FC54-08CF-4142-A653-61C4B530484F}">
  <sheetPr>
    <tabColor theme="0"/>
  </sheetPr>
  <dimension ref="A1:G6"/>
  <sheetViews>
    <sheetView workbookViewId="0">
      <selection activeCell="G6" sqref="G6"/>
    </sheetView>
  </sheetViews>
  <sheetFormatPr defaultRowHeight="15" x14ac:dyDescent="0.25"/>
  <sheetData>
    <row r="1" spans="1:7" ht="45" customHeight="1" x14ac:dyDescent="0.25">
      <c r="A1" s="383" t="s">
        <v>440</v>
      </c>
      <c r="B1" s="383"/>
      <c r="C1" s="383"/>
      <c r="D1" s="383"/>
      <c r="E1" s="383"/>
      <c r="F1" s="383"/>
      <c r="G1" s="383"/>
    </row>
    <row r="2" spans="1:7" x14ac:dyDescent="0.25">
      <c r="A2" s="148" t="s">
        <v>437</v>
      </c>
      <c r="G2" s="149">
        <f>'Lot 2 &amp; 5 Pricing (1)'!E176</f>
        <v>0</v>
      </c>
    </row>
    <row r="3" spans="1:7" x14ac:dyDescent="0.25">
      <c r="A3" s="148" t="s">
        <v>438</v>
      </c>
      <c r="G3" s="149">
        <f>'Lot 2 &amp; 5 Pricing (2)'!F34</f>
        <v>0</v>
      </c>
    </row>
    <row r="4" spans="1:7" x14ac:dyDescent="0.25">
      <c r="A4" s="150" t="s">
        <v>439</v>
      </c>
      <c r="B4" s="11"/>
      <c r="C4" s="11"/>
      <c r="D4" s="11"/>
      <c r="E4" s="11"/>
      <c r="F4" s="11"/>
      <c r="G4" s="151">
        <f>'Lot 2 &amp; 5 Pricing (3)'!F26</f>
        <v>0</v>
      </c>
    </row>
    <row r="6" spans="1:7" x14ac:dyDescent="0.25">
      <c r="C6" s="384" t="s">
        <v>441</v>
      </c>
      <c r="D6" s="384"/>
      <c r="E6" s="384"/>
      <c r="F6" s="384"/>
      <c r="G6" s="110">
        <f>G2+G3+G4</f>
        <v>0</v>
      </c>
    </row>
  </sheetData>
  <mergeCells count="2">
    <mergeCell ref="A1:G1"/>
    <mergeCell ref="C6:F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18F82-6026-434F-924E-1D855B2F96B2}">
  <sheetPr>
    <tabColor theme="0"/>
  </sheetPr>
  <dimension ref="A1:K113"/>
  <sheetViews>
    <sheetView workbookViewId="0">
      <selection activeCell="K24" sqref="K24"/>
    </sheetView>
  </sheetViews>
  <sheetFormatPr defaultRowHeight="15" x14ac:dyDescent="0.25"/>
  <cols>
    <col min="1" max="16384" width="9.140625" style="153"/>
  </cols>
  <sheetData>
    <row r="1" spans="1:11" ht="36.75" customHeight="1" x14ac:dyDescent="0.3">
      <c r="A1" s="385" t="s">
        <v>475</v>
      </c>
      <c r="B1" s="385"/>
      <c r="C1" s="385"/>
      <c r="D1" s="385"/>
      <c r="E1" s="385"/>
      <c r="F1" s="385"/>
      <c r="G1" s="385"/>
      <c r="H1" s="154"/>
      <c r="I1" s="154"/>
      <c r="J1" s="154"/>
      <c r="K1" s="154"/>
    </row>
    <row r="2" spans="1:11" x14ac:dyDescent="0.25">
      <c r="A2" s="155"/>
      <c r="B2" s="154"/>
      <c r="C2" s="154"/>
      <c r="D2" s="154"/>
      <c r="E2" s="154"/>
      <c r="F2" s="154"/>
      <c r="G2" s="154"/>
      <c r="H2" s="154"/>
      <c r="I2" s="154"/>
      <c r="J2" s="154"/>
      <c r="K2" s="154"/>
    </row>
    <row r="3" spans="1:11" x14ac:dyDescent="0.25">
      <c r="A3" s="152" t="s">
        <v>476</v>
      </c>
      <c r="C3" s="154"/>
      <c r="D3" s="154"/>
      <c r="E3" s="154"/>
      <c r="F3" s="154"/>
      <c r="G3" s="154"/>
      <c r="H3" s="154"/>
      <c r="I3" s="154"/>
      <c r="J3" s="154"/>
      <c r="K3" s="154"/>
    </row>
    <row r="4" spans="1:11" x14ac:dyDescent="0.25">
      <c r="A4" s="156"/>
      <c r="B4" s="154"/>
      <c r="C4" s="154"/>
      <c r="D4" s="154"/>
      <c r="E4" s="154"/>
      <c r="F4" s="154"/>
      <c r="G4" s="154"/>
      <c r="H4" s="154"/>
      <c r="I4" s="154"/>
      <c r="J4" s="154"/>
      <c r="K4" s="154"/>
    </row>
    <row r="5" spans="1:11" x14ac:dyDescent="0.25">
      <c r="A5" s="157" t="s">
        <v>443</v>
      </c>
      <c r="B5" s="154"/>
      <c r="C5" s="154"/>
      <c r="D5" s="154"/>
      <c r="E5" s="154"/>
      <c r="F5" s="154"/>
      <c r="G5" s="154"/>
      <c r="H5" s="154"/>
      <c r="I5" s="154"/>
      <c r="J5" s="154"/>
      <c r="K5" s="154"/>
    </row>
    <row r="6" spans="1:11" x14ac:dyDescent="0.25">
      <c r="A6" s="158" t="s">
        <v>444</v>
      </c>
      <c r="B6" s="154"/>
      <c r="C6" s="154"/>
      <c r="D6" s="154"/>
      <c r="E6" s="154"/>
      <c r="F6" s="154"/>
      <c r="G6" s="154"/>
      <c r="H6" s="154"/>
      <c r="I6" s="154"/>
      <c r="J6" s="154"/>
      <c r="K6" s="154"/>
    </row>
    <row r="7" spans="1:11" x14ac:dyDescent="0.25">
      <c r="A7" s="158" t="s">
        <v>445</v>
      </c>
      <c r="B7" s="154"/>
      <c r="C7" s="154"/>
      <c r="D7" s="154"/>
      <c r="E7" s="154"/>
      <c r="F7" s="154"/>
      <c r="G7" s="154"/>
      <c r="H7" s="154"/>
      <c r="I7" s="154"/>
      <c r="J7" s="154"/>
      <c r="K7" s="154"/>
    </row>
    <row r="8" spans="1:11" x14ac:dyDescent="0.25">
      <c r="A8" s="156"/>
      <c r="B8" s="154"/>
      <c r="C8" s="154"/>
      <c r="D8" s="154"/>
      <c r="E8" s="154"/>
      <c r="F8" s="154"/>
      <c r="G8" s="154"/>
      <c r="H8" s="154"/>
      <c r="I8" s="154"/>
      <c r="J8" s="154"/>
      <c r="K8" s="154"/>
    </row>
    <row r="9" spans="1:11" x14ac:dyDescent="0.25">
      <c r="A9" s="157" t="s">
        <v>477</v>
      </c>
      <c r="B9" s="154"/>
      <c r="C9" s="154"/>
      <c r="D9" s="154"/>
      <c r="E9" s="154"/>
      <c r="F9" s="154"/>
      <c r="G9" s="154"/>
      <c r="H9" s="154"/>
      <c r="I9" s="154"/>
      <c r="J9" s="154"/>
      <c r="K9" s="159"/>
    </row>
    <row r="10" spans="1:11" x14ac:dyDescent="0.25">
      <c r="A10" s="158" t="s">
        <v>446</v>
      </c>
      <c r="B10" s="154"/>
      <c r="C10" s="154"/>
      <c r="D10" s="154"/>
      <c r="E10" s="154"/>
      <c r="F10" s="154"/>
      <c r="G10" s="154"/>
      <c r="H10" s="154"/>
      <c r="I10" s="154"/>
      <c r="J10" s="154"/>
      <c r="K10" s="154"/>
    </row>
    <row r="11" spans="1:11" x14ac:dyDescent="0.25">
      <c r="A11" s="158" t="s">
        <v>447</v>
      </c>
      <c r="B11" s="154"/>
      <c r="C11" s="154"/>
      <c r="D11" s="154"/>
      <c r="E11" s="154"/>
      <c r="F11" s="154"/>
      <c r="G11" s="154"/>
      <c r="H11" s="154"/>
      <c r="I11" s="154"/>
      <c r="J11" s="154"/>
      <c r="K11" s="154"/>
    </row>
    <row r="12" spans="1:11" x14ac:dyDescent="0.25">
      <c r="A12" s="158" t="s">
        <v>448</v>
      </c>
      <c r="B12" s="154"/>
      <c r="C12" s="154"/>
      <c r="D12" s="154"/>
      <c r="E12" s="154"/>
      <c r="F12" s="154"/>
      <c r="G12" s="154"/>
      <c r="H12" s="154"/>
      <c r="I12" s="154"/>
      <c r="J12" s="154"/>
      <c r="K12" s="154"/>
    </row>
    <row r="13" spans="1:11" x14ac:dyDescent="0.25">
      <c r="A13" s="158" t="s">
        <v>449</v>
      </c>
      <c r="B13" s="154"/>
      <c r="C13" s="154"/>
      <c r="D13" s="154"/>
      <c r="E13" s="154"/>
      <c r="F13" s="154"/>
      <c r="G13" s="154"/>
      <c r="H13" s="154"/>
      <c r="I13" s="154"/>
      <c r="J13" s="154"/>
      <c r="K13" s="154"/>
    </row>
    <row r="14" spans="1:11" x14ac:dyDescent="0.25">
      <c r="A14" s="158" t="s">
        <v>450</v>
      </c>
      <c r="B14" s="154"/>
      <c r="C14" s="154"/>
      <c r="D14" s="154"/>
      <c r="E14" s="154"/>
      <c r="F14" s="154"/>
      <c r="G14" s="154"/>
      <c r="H14" s="154"/>
      <c r="I14" s="154"/>
      <c r="J14" s="154"/>
      <c r="K14" s="154"/>
    </row>
    <row r="15" spans="1:11" x14ac:dyDescent="0.25">
      <c r="A15" s="158" t="s">
        <v>451</v>
      </c>
      <c r="B15" s="154"/>
      <c r="C15" s="154"/>
      <c r="D15" s="154"/>
      <c r="E15" s="154"/>
      <c r="F15" s="154"/>
      <c r="G15" s="154"/>
      <c r="H15" s="154"/>
      <c r="I15" s="154"/>
      <c r="J15" s="154"/>
      <c r="K15" s="154"/>
    </row>
    <row r="16" spans="1:11" x14ac:dyDescent="0.25">
      <c r="A16" s="158"/>
      <c r="B16" s="154"/>
      <c r="C16" s="154"/>
      <c r="D16" s="154"/>
      <c r="E16" s="154"/>
      <c r="F16" s="154"/>
      <c r="G16" s="154"/>
      <c r="H16" s="154"/>
      <c r="I16" s="154"/>
      <c r="J16" s="154"/>
      <c r="K16" s="154"/>
    </row>
    <row r="17" spans="1:11" x14ac:dyDescent="0.25">
      <c r="A17" s="157" t="s">
        <v>478</v>
      </c>
      <c r="B17" s="154"/>
      <c r="C17" s="154"/>
      <c r="D17" s="154"/>
      <c r="E17" s="154"/>
      <c r="F17" s="154"/>
      <c r="G17" s="154"/>
      <c r="H17" s="154"/>
      <c r="I17" s="154"/>
      <c r="J17" s="154"/>
      <c r="K17" s="154"/>
    </row>
    <row r="18" spans="1:11" x14ac:dyDescent="0.25">
      <c r="A18" s="158" t="s">
        <v>452</v>
      </c>
      <c r="B18" s="154"/>
      <c r="C18" s="154"/>
      <c r="D18" s="154"/>
      <c r="E18" s="154"/>
      <c r="F18" s="154"/>
      <c r="G18" s="154"/>
      <c r="H18" s="154"/>
      <c r="I18" s="154"/>
      <c r="J18" s="154"/>
      <c r="K18" s="154"/>
    </row>
    <row r="19" spans="1:11" x14ac:dyDescent="0.25">
      <c r="A19" s="158" t="s">
        <v>453</v>
      </c>
      <c r="B19" s="154"/>
      <c r="C19" s="154"/>
      <c r="D19" s="154"/>
      <c r="E19" s="154"/>
      <c r="F19" s="154"/>
      <c r="G19" s="154"/>
      <c r="H19" s="154"/>
      <c r="I19" s="154"/>
      <c r="J19" s="154"/>
      <c r="K19" s="154"/>
    </row>
    <row r="20" spans="1:11" x14ac:dyDescent="0.25">
      <c r="A20" s="158" t="s">
        <v>454</v>
      </c>
      <c r="B20" s="154"/>
      <c r="C20" s="154"/>
      <c r="D20" s="154"/>
      <c r="E20" s="154"/>
      <c r="F20" s="154"/>
      <c r="G20" s="154"/>
      <c r="H20" s="154"/>
      <c r="I20" s="154"/>
      <c r="J20" s="154"/>
      <c r="K20" s="154"/>
    </row>
    <row r="21" spans="1:11" x14ac:dyDescent="0.25">
      <c r="A21" s="158" t="s">
        <v>455</v>
      </c>
      <c r="B21" s="154"/>
      <c r="C21" s="154"/>
      <c r="D21" s="154"/>
      <c r="E21" s="154"/>
      <c r="F21" s="154"/>
      <c r="G21" s="154"/>
      <c r="H21" s="154"/>
      <c r="I21" s="154"/>
      <c r="J21" s="154"/>
      <c r="K21" s="154"/>
    </row>
    <row r="22" spans="1:11" x14ac:dyDescent="0.25">
      <c r="A22" s="158" t="s">
        <v>456</v>
      </c>
      <c r="B22" s="154"/>
      <c r="C22" s="154"/>
      <c r="D22" s="154"/>
      <c r="E22" s="154"/>
      <c r="F22" s="154"/>
      <c r="G22" s="154"/>
      <c r="H22" s="154"/>
      <c r="I22" s="154"/>
      <c r="J22" s="154"/>
      <c r="K22" s="154"/>
    </row>
    <row r="23" spans="1:11" x14ac:dyDescent="0.25">
      <c r="A23" s="158" t="s">
        <v>457</v>
      </c>
      <c r="B23" s="154"/>
      <c r="C23" s="154"/>
      <c r="D23" s="154"/>
      <c r="E23" s="154"/>
      <c r="F23" s="154"/>
      <c r="G23" s="154"/>
      <c r="H23" s="154"/>
      <c r="I23" s="154"/>
      <c r="J23" s="154"/>
      <c r="K23" s="154"/>
    </row>
    <row r="24" spans="1:11" x14ac:dyDescent="0.25">
      <c r="A24" s="156"/>
      <c r="B24" s="154"/>
      <c r="C24" s="154"/>
      <c r="D24" s="154"/>
      <c r="E24" s="154"/>
      <c r="F24" s="154"/>
      <c r="G24" s="154"/>
      <c r="H24" s="154"/>
      <c r="I24" s="154"/>
      <c r="J24" s="154"/>
      <c r="K24" s="154"/>
    </row>
    <row r="25" spans="1:11" x14ac:dyDescent="0.25">
      <c r="A25" s="157" t="s">
        <v>479</v>
      </c>
      <c r="B25" s="154"/>
      <c r="C25" s="154"/>
      <c r="D25" s="154"/>
      <c r="E25" s="154"/>
      <c r="F25" s="154"/>
      <c r="G25" s="154"/>
      <c r="H25" s="154"/>
      <c r="I25" s="154"/>
      <c r="J25" s="154"/>
      <c r="K25" s="154"/>
    </row>
    <row r="26" spans="1:11" x14ac:dyDescent="0.25">
      <c r="A26" s="158" t="s">
        <v>480</v>
      </c>
      <c r="B26" s="154"/>
      <c r="C26" s="154"/>
      <c r="D26" s="154"/>
      <c r="E26" s="154"/>
      <c r="F26" s="154"/>
      <c r="G26" s="154"/>
      <c r="H26" s="154"/>
      <c r="I26" s="154"/>
      <c r="J26" s="154"/>
      <c r="K26" s="154"/>
    </row>
    <row r="27" spans="1:11" x14ac:dyDescent="0.25">
      <c r="A27" s="158" t="s">
        <v>481</v>
      </c>
      <c r="B27" s="154"/>
      <c r="C27" s="154"/>
      <c r="D27" s="154"/>
      <c r="E27" s="154"/>
      <c r="F27" s="154"/>
      <c r="G27" s="154"/>
      <c r="H27" s="154"/>
      <c r="I27" s="154"/>
      <c r="J27" s="154"/>
      <c r="K27" s="154"/>
    </row>
    <row r="28" spans="1:11" x14ac:dyDescent="0.25">
      <c r="A28" s="158" t="s">
        <v>482</v>
      </c>
      <c r="B28" s="154"/>
      <c r="C28" s="154"/>
      <c r="D28" s="154"/>
      <c r="E28" s="154"/>
      <c r="F28" s="154"/>
      <c r="G28" s="154"/>
      <c r="H28" s="154"/>
      <c r="I28" s="154"/>
      <c r="J28" s="154"/>
      <c r="K28" s="154"/>
    </row>
    <row r="29" spans="1:11" x14ac:dyDescent="0.25">
      <c r="A29" s="158" t="s">
        <v>483</v>
      </c>
      <c r="B29" s="154"/>
      <c r="C29" s="154"/>
      <c r="D29" s="154"/>
      <c r="E29" s="154"/>
      <c r="F29" s="154"/>
      <c r="G29" s="154"/>
      <c r="H29" s="154"/>
      <c r="I29" s="154"/>
      <c r="J29" s="154"/>
      <c r="K29" s="154"/>
    </row>
    <row r="30" spans="1:11" x14ac:dyDescent="0.25">
      <c r="A30" s="156"/>
      <c r="B30" s="154"/>
      <c r="C30" s="154"/>
      <c r="D30" s="154"/>
      <c r="E30" s="154"/>
      <c r="F30" s="154"/>
      <c r="G30" s="154"/>
      <c r="H30" s="154"/>
      <c r="I30" s="154"/>
      <c r="J30" s="154"/>
      <c r="K30" s="154"/>
    </row>
    <row r="31" spans="1:11" x14ac:dyDescent="0.25">
      <c r="A31" s="157" t="s">
        <v>484</v>
      </c>
      <c r="B31" s="154"/>
      <c r="C31" s="154"/>
      <c r="D31" s="154"/>
      <c r="E31" s="154"/>
      <c r="F31" s="154"/>
      <c r="G31" s="154"/>
      <c r="H31" s="157"/>
      <c r="I31" s="154"/>
      <c r="J31" s="154"/>
      <c r="K31" s="154"/>
    </row>
    <row r="32" spans="1:11" x14ac:dyDescent="0.25">
      <c r="A32" s="158" t="s">
        <v>485</v>
      </c>
      <c r="B32" s="154"/>
      <c r="C32" s="154"/>
      <c r="D32" s="154"/>
      <c r="E32" s="154"/>
      <c r="F32" s="154"/>
      <c r="G32" s="154"/>
      <c r="H32" s="158"/>
      <c r="I32" s="154"/>
      <c r="J32" s="154"/>
      <c r="K32" s="154"/>
    </row>
    <row r="33" spans="1:11" x14ac:dyDescent="0.25">
      <c r="A33" s="158" t="s">
        <v>486</v>
      </c>
      <c r="B33" s="154"/>
      <c r="C33" s="154"/>
      <c r="D33" s="154"/>
      <c r="E33" s="154"/>
      <c r="F33" s="154"/>
      <c r="G33" s="154"/>
      <c r="H33" s="158"/>
      <c r="I33" s="154"/>
      <c r="J33" s="154"/>
      <c r="K33" s="154"/>
    </row>
    <row r="34" spans="1:11" x14ac:dyDescent="0.25">
      <c r="A34" s="158" t="s">
        <v>487</v>
      </c>
      <c r="B34" s="154"/>
      <c r="C34" s="154"/>
      <c r="D34" s="154"/>
      <c r="E34" s="154"/>
      <c r="F34" s="154"/>
      <c r="G34" s="154"/>
      <c r="H34" s="158"/>
      <c r="I34" s="154"/>
      <c r="J34" s="154"/>
      <c r="K34" s="154"/>
    </row>
    <row r="35" spans="1:11" x14ac:dyDescent="0.25">
      <c r="A35" s="158" t="s">
        <v>488</v>
      </c>
      <c r="B35" s="154"/>
      <c r="C35" s="154"/>
      <c r="D35" s="154"/>
      <c r="E35" s="154"/>
      <c r="F35" s="154"/>
      <c r="G35" s="154"/>
      <c r="H35" s="158"/>
      <c r="I35" s="154"/>
      <c r="J35" s="154"/>
      <c r="K35" s="154"/>
    </row>
    <row r="36" spans="1:11" x14ac:dyDescent="0.25">
      <c r="A36" s="158" t="s">
        <v>489</v>
      </c>
      <c r="B36" s="154"/>
      <c r="C36" s="154"/>
      <c r="D36" s="154"/>
      <c r="E36" s="154"/>
      <c r="F36" s="154"/>
      <c r="G36" s="154"/>
      <c r="H36" s="158"/>
      <c r="I36" s="154"/>
      <c r="J36" s="154"/>
      <c r="K36" s="154"/>
    </row>
    <row r="37" spans="1:11" x14ac:dyDescent="0.25">
      <c r="A37" s="156"/>
      <c r="B37" s="154"/>
      <c r="C37" s="154"/>
      <c r="D37" s="154"/>
      <c r="E37" s="154"/>
      <c r="F37" s="154"/>
      <c r="G37" s="154"/>
      <c r="H37" s="154"/>
      <c r="I37" s="154"/>
      <c r="J37" s="154"/>
      <c r="K37" s="154"/>
    </row>
    <row r="38" spans="1:11" x14ac:dyDescent="0.25">
      <c r="A38" s="157" t="s">
        <v>490</v>
      </c>
      <c r="B38" s="154"/>
      <c r="C38" s="154"/>
      <c r="D38" s="154"/>
      <c r="E38" s="154"/>
      <c r="F38" s="154"/>
      <c r="G38" s="154"/>
      <c r="H38" s="154"/>
      <c r="I38" s="154"/>
      <c r="J38" s="154"/>
      <c r="K38" s="154"/>
    </row>
    <row r="39" spans="1:11" x14ac:dyDescent="0.25">
      <c r="A39" s="158" t="s">
        <v>491</v>
      </c>
      <c r="B39" s="154"/>
      <c r="C39" s="154"/>
      <c r="D39" s="154"/>
      <c r="E39" s="154"/>
      <c r="F39" s="154"/>
      <c r="G39" s="154"/>
      <c r="H39" s="154"/>
      <c r="I39" s="154"/>
      <c r="J39" s="154"/>
      <c r="K39" s="154"/>
    </row>
    <row r="40" spans="1:11" x14ac:dyDescent="0.25">
      <c r="A40" s="158" t="s">
        <v>492</v>
      </c>
      <c r="B40" s="154"/>
      <c r="C40" s="154"/>
      <c r="D40" s="154"/>
      <c r="E40" s="154"/>
      <c r="F40" s="154"/>
      <c r="G40" s="154"/>
      <c r="H40" s="154"/>
      <c r="I40" s="154"/>
      <c r="J40" s="154"/>
      <c r="K40" s="154"/>
    </row>
    <row r="41" spans="1:11" x14ac:dyDescent="0.25">
      <c r="A41" s="158" t="s">
        <v>458</v>
      </c>
      <c r="B41" s="154"/>
      <c r="C41" s="154"/>
      <c r="D41" s="154"/>
      <c r="E41" s="154"/>
      <c r="F41" s="154"/>
      <c r="G41" s="154"/>
      <c r="H41" s="154"/>
      <c r="I41" s="154"/>
      <c r="J41" s="154"/>
      <c r="K41" s="154"/>
    </row>
    <row r="42" spans="1:11" x14ac:dyDescent="0.25">
      <c r="A42" s="158" t="s">
        <v>493</v>
      </c>
      <c r="B42" s="154"/>
      <c r="C42" s="154"/>
      <c r="D42" s="154"/>
      <c r="E42" s="154"/>
      <c r="F42" s="154"/>
      <c r="G42" s="154"/>
      <c r="H42" s="154"/>
      <c r="I42" s="154"/>
      <c r="J42" s="154"/>
      <c r="K42" s="154"/>
    </row>
    <row r="43" spans="1:11" x14ac:dyDescent="0.25">
      <c r="A43" s="158" t="s">
        <v>494</v>
      </c>
      <c r="B43" s="154"/>
      <c r="C43" s="154"/>
      <c r="D43" s="154"/>
      <c r="E43" s="154"/>
      <c r="F43" s="154"/>
      <c r="G43" s="154"/>
      <c r="H43" s="154"/>
      <c r="I43" s="154"/>
      <c r="J43" s="154"/>
      <c r="K43" s="154"/>
    </row>
    <row r="44" spans="1:11" x14ac:dyDescent="0.25">
      <c r="A44" s="158" t="s">
        <v>495</v>
      </c>
      <c r="B44" s="154"/>
      <c r="C44" s="154"/>
      <c r="D44" s="154"/>
      <c r="E44" s="154"/>
      <c r="F44" s="154"/>
      <c r="G44" s="154"/>
      <c r="H44" s="154"/>
      <c r="I44" s="154"/>
      <c r="J44" s="154"/>
      <c r="K44" s="154"/>
    </row>
    <row r="45" spans="1:11" x14ac:dyDescent="0.25">
      <c r="A45" s="156"/>
      <c r="B45" s="154"/>
      <c r="C45" s="154"/>
      <c r="D45" s="154"/>
      <c r="E45" s="154"/>
      <c r="F45" s="154"/>
      <c r="G45" s="154"/>
      <c r="H45" s="154"/>
      <c r="I45" s="154"/>
      <c r="J45" s="154"/>
      <c r="K45" s="154"/>
    </row>
    <row r="46" spans="1:11" x14ac:dyDescent="0.25">
      <c r="A46" s="157" t="s">
        <v>496</v>
      </c>
      <c r="B46" s="154"/>
      <c r="C46" s="154"/>
      <c r="D46" s="154"/>
      <c r="E46" s="154"/>
      <c r="F46" s="154"/>
      <c r="G46" s="154"/>
      <c r="H46" s="154"/>
      <c r="I46" s="154"/>
      <c r="J46" s="154"/>
      <c r="K46" s="154"/>
    </row>
    <row r="47" spans="1:11" x14ac:dyDescent="0.25">
      <c r="A47" s="158" t="s">
        <v>497</v>
      </c>
      <c r="B47" s="154"/>
      <c r="C47" s="154"/>
      <c r="D47" s="154"/>
      <c r="E47" s="154"/>
      <c r="F47" s="154"/>
      <c r="G47" s="154"/>
      <c r="H47" s="154"/>
      <c r="I47" s="154"/>
      <c r="J47" s="154"/>
      <c r="K47" s="154"/>
    </row>
    <row r="48" spans="1:11" x14ac:dyDescent="0.25">
      <c r="A48" s="158" t="s">
        <v>498</v>
      </c>
      <c r="B48" s="154"/>
      <c r="C48" s="154"/>
      <c r="D48" s="154"/>
      <c r="E48" s="154"/>
      <c r="F48" s="154"/>
      <c r="G48" s="154"/>
      <c r="H48" s="154"/>
      <c r="I48" s="154"/>
      <c r="J48" s="154"/>
      <c r="K48" s="154"/>
    </row>
    <row r="49" spans="1:11" x14ac:dyDescent="0.25">
      <c r="A49" s="158" t="s">
        <v>499</v>
      </c>
      <c r="B49" s="154"/>
      <c r="C49" s="154"/>
      <c r="D49" s="154"/>
      <c r="E49" s="154"/>
      <c r="F49" s="154"/>
      <c r="G49" s="154"/>
      <c r="H49" s="154"/>
      <c r="I49" s="154"/>
      <c r="J49" s="154"/>
      <c r="K49" s="154"/>
    </row>
    <row r="50" spans="1:11" x14ac:dyDescent="0.25">
      <c r="A50" s="158" t="s">
        <v>500</v>
      </c>
      <c r="B50" s="154"/>
      <c r="C50" s="154"/>
      <c r="D50" s="154"/>
      <c r="E50" s="154"/>
      <c r="F50" s="154"/>
      <c r="G50" s="154"/>
      <c r="H50" s="154"/>
      <c r="I50" s="154"/>
      <c r="J50" s="154"/>
      <c r="K50" s="154"/>
    </row>
    <row r="51" spans="1:11" x14ac:dyDescent="0.25">
      <c r="A51" s="158" t="s">
        <v>501</v>
      </c>
      <c r="B51" s="154"/>
      <c r="C51" s="154"/>
      <c r="D51" s="154"/>
      <c r="E51" s="154"/>
      <c r="F51" s="154"/>
      <c r="G51" s="154"/>
      <c r="H51" s="154"/>
      <c r="I51" s="154"/>
      <c r="J51" s="154"/>
      <c r="K51" s="154"/>
    </row>
    <row r="52" spans="1:11" x14ac:dyDescent="0.25">
      <c r="A52" s="156"/>
      <c r="B52" s="154"/>
      <c r="C52" s="154"/>
      <c r="D52" s="154"/>
      <c r="E52" s="154"/>
      <c r="F52" s="154"/>
      <c r="G52" s="154"/>
      <c r="H52" s="154"/>
      <c r="I52" s="154"/>
      <c r="J52" s="154"/>
      <c r="K52" s="154"/>
    </row>
    <row r="53" spans="1:11" x14ac:dyDescent="0.25">
      <c r="A53" s="157" t="s">
        <v>502</v>
      </c>
      <c r="B53" s="154"/>
      <c r="C53" s="154"/>
      <c r="D53" s="154"/>
      <c r="E53" s="154"/>
      <c r="F53" s="154"/>
      <c r="G53" s="154"/>
      <c r="H53" s="154"/>
      <c r="I53" s="154"/>
      <c r="J53" s="154"/>
      <c r="K53" s="154"/>
    </row>
    <row r="54" spans="1:11" x14ac:dyDescent="0.25">
      <c r="A54" s="158" t="s">
        <v>503</v>
      </c>
      <c r="B54" s="154"/>
      <c r="C54" s="154"/>
      <c r="D54" s="154"/>
      <c r="E54" s="154"/>
      <c r="F54" s="154"/>
      <c r="G54" s="154"/>
      <c r="H54" s="154"/>
      <c r="I54" s="154"/>
      <c r="J54" s="154"/>
      <c r="K54" s="154"/>
    </row>
    <row r="55" spans="1:11" x14ac:dyDescent="0.25">
      <c r="A55" s="158" t="s">
        <v>504</v>
      </c>
      <c r="B55" s="154"/>
      <c r="C55" s="154"/>
      <c r="D55" s="154"/>
      <c r="E55" s="154"/>
      <c r="F55" s="154"/>
      <c r="G55" s="154"/>
      <c r="H55" s="154"/>
      <c r="I55" s="154"/>
      <c r="J55" s="154"/>
      <c r="K55" s="154"/>
    </row>
    <row r="56" spans="1:11" x14ac:dyDescent="0.25">
      <c r="A56" s="158" t="s">
        <v>505</v>
      </c>
      <c r="B56" s="154"/>
      <c r="C56" s="154"/>
      <c r="D56" s="154"/>
      <c r="E56" s="154"/>
      <c r="F56" s="154"/>
      <c r="G56" s="154"/>
      <c r="H56" s="154"/>
      <c r="I56" s="154"/>
      <c r="J56" s="154"/>
      <c r="K56" s="154"/>
    </row>
    <row r="57" spans="1:11" x14ac:dyDescent="0.25">
      <c r="A57" s="158" t="s">
        <v>506</v>
      </c>
      <c r="B57" s="154"/>
      <c r="C57" s="154"/>
      <c r="D57" s="154"/>
      <c r="E57" s="154"/>
      <c r="F57" s="154"/>
      <c r="G57" s="154"/>
      <c r="H57" s="154"/>
      <c r="I57" s="154"/>
      <c r="J57" s="154"/>
      <c r="K57" s="154"/>
    </row>
    <row r="58" spans="1:11" x14ac:dyDescent="0.25">
      <c r="A58" s="158" t="s">
        <v>459</v>
      </c>
      <c r="B58" s="154"/>
      <c r="C58" s="154"/>
      <c r="D58" s="154"/>
      <c r="E58" s="154"/>
      <c r="F58" s="154"/>
      <c r="G58" s="154"/>
      <c r="H58" s="154"/>
      <c r="I58" s="154"/>
      <c r="J58" s="154"/>
      <c r="K58" s="154"/>
    </row>
    <row r="59" spans="1:11" x14ac:dyDescent="0.25">
      <c r="A59" s="158" t="s">
        <v>507</v>
      </c>
      <c r="B59" s="154"/>
      <c r="C59" s="154"/>
      <c r="D59" s="154"/>
      <c r="E59" s="154"/>
      <c r="F59" s="154"/>
      <c r="G59" s="154"/>
      <c r="H59" s="154"/>
      <c r="I59" s="154"/>
      <c r="J59" s="154"/>
      <c r="K59" s="154"/>
    </row>
    <row r="60" spans="1:11" x14ac:dyDescent="0.25">
      <c r="A60" s="158" t="s">
        <v>508</v>
      </c>
      <c r="B60" s="154"/>
      <c r="C60" s="154"/>
      <c r="D60" s="154"/>
      <c r="E60" s="154"/>
      <c r="F60" s="154"/>
      <c r="G60" s="154"/>
      <c r="H60" s="154"/>
      <c r="I60" s="154"/>
      <c r="J60" s="154"/>
      <c r="K60" s="154"/>
    </row>
    <row r="61" spans="1:11" x14ac:dyDescent="0.25">
      <c r="A61" s="158" t="s">
        <v>509</v>
      </c>
      <c r="B61" s="154"/>
      <c r="C61" s="154"/>
      <c r="D61" s="154"/>
      <c r="E61" s="154"/>
      <c r="F61" s="154"/>
      <c r="G61" s="154"/>
      <c r="H61" s="154"/>
      <c r="I61" s="154"/>
      <c r="J61" s="154"/>
      <c r="K61" s="154"/>
    </row>
    <row r="62" spans="1:11" x14ac:dyDescent="0.25">
      <c r="A62" s="156"/>
      <c r="B62" s="154"/>
      <c r="C62" s="154"/>
      <c r="D62" s="154"/>
      <c r="E62" s="154"/>
      <c r="F62" s="154"/>
      <c r="G62" s="154"/>
      <c r="H62" s="154"/>
      <c r="I62" s="154"/>
      <c r="J62" s="154"/>
      <c r="K62" s="154"/>
    </row>
    <row r="63" spans="1:11" x14ac:dyDescent="0.25">
      <c r="A63" s="157" t="s">
        <v>510</v>
      </c>
      <c r="B63" s="154"/>
      <c r="C63" s="154"/>
      <c r="D63" s="154"/>
      <c r="E63" s="154"/>
      <c r="F63" s="154"/>
      <c r="G63" s="154"/>
      <c r="H63" s="154"/>
      <c r="I63" s="154"/>
      <c r="J63" s="154"/>
      <c r="K63" s="154"/>
    </row>
    <row r="64" spans="1:11" x14ac:dyDescent="0.25">
      <c r="A64" s="158" t="s">
        <v>460</v>
      </c>
      <c r="B64" s="154"/>
      <c r="C64" s="154"/>
      <c r="D64" s="154"/>
      <c r="E64" s="154"/>
      <c r="F64" s="154"/>
      <c r="G64" s="154"/>
      <c r="H64" s="154"/>
      <c r="I64" s="154"/>
      <c r="J64" s="154"/>
      <c r="K64" s="154"/>
    </row>
    <row r="65" spans="1:11" x14ac:dyDescent="0.25">
      <c r="A65" s="158" t="s">
        <v>461</v>
      </c>
      <c r="B65" s="154"/>
      <c r="C65" s="154"/>
      <c r="D65" s="154"/>
      <c r="E65" s="154"/>
      <c r="F65" s="154"/>
      <c r="G65" s="154"/>
      <c r="H65" s="154"/>
      <c r="I65" s="154"/>
      <c r="J65" s="154"/>
      <c r="K65" s="154"/>
    </row>
    <row r="66" spans="1:11" x14ac:dyDescent="0.25">
      <c r="A66" s="158" t="s">
        <v>462</v>
      </c>
      <c r="B66" s="154"/>
      <c r="C66" s="154"/>
      <c r="D66" s="154"/>
      <c r="E66" s="154"/>
      <c r="F66" s="154"/>
      <c r="G66" s="154"/>
      <c r="H66" s="154"/>
      <c r="I66" s="154"/>
      <c r="J66" s="154"/>
      <c r="K66" s="154"/>
    </row>
    <row r="67" spans="1:11" x14ac:dyDescent="0.25">
      <c r="A67" s="158" t="s">
        <v>463</v>
      </c>
      <c r="B67" s="154"/>
      <c r="C67" s="154"/>
      <c r="D67" s="154"/>
      <c r="E67" s="154"/>
      <c r="F67" s="154"/>
      <c r="G67" s="154"/>
      <c r="H67" s="154"/>
      <c r="I67" s="154"/>
      <c r="J67" s="154"/>
      <c r="K67" s="154"/>
    </row>
    <row r="68" spans="1:11" x14ac:dyDescent="0.25">
      <c r="A68" s="158" t="s">
        <v>464</v>
      </c>
      <c r="B68" s="154"/>
      <c r="C68" s="154"/>
      <c r="D68" s="154"/>
      <c r="E68" s="154"/>
      <c r="F68" s="154"/>
      <c r="G68" s="154"/>
      <c r="H68" s="154"/>
      <c r="I68" s="154"/>
      <c r="J68" s="154"/>
      <c r="K68" s="154"/>
    </row>
    <row r="69" spans="1:11" x14ac:dyDescent="0.25">
      <c r="A69" s="158" t="s">
        <v>511</v>
      </c>
      <c r="B69" s="154"/>
      <c r="C69" s="154"/>
      <c r="D69" s="154"/>
      <c r="E69" s="154"/>
      <c r="F69" s="154"/>
      <c r="G69" s="154"/>
      <c r="H69" s="154"/>
      <c r="I69" s="154"/>
      <c r="J69" s="154"/>
      <c r="K69" s="154"/>
    </row>
    <row r="70" spans="1:11" x14ac:dyDescent="0.25">
      <c r="A70" s="158" t="s">
        <v>465</v>
      </c>
      <c r="B70" s="154"/>
      <c r="C70" s="154"/>
      <c r="D70" s="154"/>
      <c r="E70" s="154"/>
      <c r="F70" s="154"/>
      <c r="G70" s="154"/>
      <c r="H70" s="154"/>
      <c r="I70" s="154"/>
      <c r="J70" s="154"/>
      <c r="K70" s="154"/>
    </row>
    <row r="71" spans="1:11" x14ac:dyDescent="0.25">
      <c r="A71" s="156"/>
      <c r="B71" s="154"/>
      <c r="C71" s="154"/>
      <c r="D71" s="154"/>
      <c r="E71" s="154"/>
      <c r="F71" s="154"/>
      <c r="G71" s="154"/>
      <c r="H71" s="154"/>
      <c r="I71" s="154"/>
      <c r="J71" s="154"/>
      <c r="K71" s="154"/>
    </row>
    <row r="72" spans="1:11" x14ac:dyDescent="0.25">
      <c r="A72" s="157" t="s">
        <v>512</v>
      </c>
      <c r="B72" s="154"/>
      <c r="C72" s="154"/>
      <c r="D72" s="154"/>
      <c r="E72" s="154"/>
      <c r="F72" s="154"/>
      <c r="G72" s="154"/>
      <c r="H72" s="154"/>
      <c r="I72" s="154"/>
      <c r="J72" s="154"/>
      <c r="K72" s="154"/>
    </row>
    <row r="73" spans="1:11" x14ac:dyDescent="0.25">
      <c r="A73" s="158" t="s">
        <v>513</v>
      </c>
      <c r="B73" s="154"/>
      <c r="C73" s="154"/>
      <c r="D73" s="154"/>
      <c r="E73" s="154"/>
      <c r="F73" s="154"/>
      <c r="G73" s="154"/>
      <c r="H73" s="154"/>
      <c r="I73" s="154"/>
      <c r="J73" s="154"/>
      <c r="K73" s="154"/>
    </row>
    <row r="74" spans="1:11" x14ac:dyDescent="0.25">
      <c r="A74" s="158" t="s">
        <v>514</v>
      </c>
      <c r="B74" s="154"/>
      <c r="C74" s="154"/>
      <c r="D74" s="154"/>
      <c r="E74" s="154"/>
      <c r="F74" s="154"/>
      <c r="G74" s="154"/>
      <c r="H74" s="154"/>
      <c r="I74" s="154"/>
      <c r="J74" s="154"/>
      <c r="K74" s="154"/>
    </row>
    <row r="75" spans="1:11" x14ac:dyDescent="0.25">
      <c r="A75" s="158" t="s">
        <v>515</v>
      </c>
      <c r="B75" s="154"/>
      <c r="C75" s="154"/>
      <c r="D75" s="154"/>
      <c r="E75" s="154"/>
      <c r="F75" s="154"/>
      <c r="G75" s="154"/>
      <c r="H75" s="154"/>
      <c r="I75" s="154"/>
      <c r="J75" s="154"/>
      <c r="K75" s="154"/>
    </row>
    <row r="76" spans="1:11" x14ac:dyDescent="0.25">
      <c r="A76" s="158" t="s">
        <v>516</v>
      </c>
      <c r="B76" s="154"/>
      <c r="C76" s="154"/>
      <c r="D76" s="154"/>
      <c r="E76" s="154"/>
      <c r="F76" s="154"/>
      <c r="G76" s="154"/>
      <c r="H76" s="154"/>
      <c r="I76" s="154"/>
      <c r="J76" s="154"/>
      <c r="K76" s="154"/>
    </row>
    <row r="77" spans="1:11" x14ac:dyDescent="0.25">
      <c r="A77" s="158" t="s">
        <v>466</v>
      </c>
      <c r="B77" s="154"/>
      <c r="C77" s="154"/>
      <c r="D77" s="154"/>
      <c r="E77" s="154"/>
      <c r="F77" s="154"/>
      <c r="G77" s="154"/>
      <c r="H77" s="154"/>
      <c r="I77" s="154"/>
      <c r="J77" s="154"/>
      <c r="K77" s="154"/>
    </row>
    <row r="78" spans="1:11" x14ac:dyDescent="0.25">
      <c r="A78" s="158" t="s">
        <v>467</v>
      </c>
      <c r="B78" s="154"/>
      <c r="C78" s="154"/>
      <c r="D78" s="154"/>
      <c r="E78" s="154"/>
      <c r="F78" s="154"/>
      <c r="G78" s="154"/>
      <c r="H78" s="154"/>
      <c r="I78" s="154"/>
      <c r="J78" s="154"/>
      <c r="K78" s="154"/>
    </row>
    <row r="79" spans="1:11" x14ac:dyDescent="0.25">
      <c r="A79" s="158" t="s">
        <v>517</v>
      </c>
      <c r="B79" s="154"/>
      <c r="C79" s="154"/>
      <c r="D79" s="154"/>
      <c r="E79" s="154"/>
      <c r="F79" s="154"/>
      <c r="G79" s="154"/>
      <c r="H79" s="154"/>
      <c r="I79" s="154"/>
      <c r="J79" s="154"/>
      <c r="K79" s="154"/>
    </row>
    <row r="80" spans="1:11" x14ac:dyDescent="0.25">
      <c r="A80" s="158" t="s">
        <v>468</v>
      </c>
      <c r="B80" s="154"/>
      <c r="C80" s="154"/>
      <c r="D80" s="154"/>
      <c r="E80" s="154"/>
      <c r="F80" s="154"/>
      <c r="G80" s="154"/>
      <c r="H80" s="154"/>
      <c r="I80" s="154"/>
      <c r="J80" s="154"/>
      <c r="K80" s="154"/>
    </row>
    <row r="81" spans="1:11" x14ac:dyDescent="0.25">
      <c r="A81" s="158" t="s">
        <v>469</v>
      </c>
      <c r="B81" s="154"/>
      <c r="C81" s="154"/>
      <c r="D81" s="154"/>
      <c r="E81" s="154"/>
      <c r="F81" s="154"/>
      <c r="G81" s="154"/>
      <c r="H81" s="154"/>
      <c r="I81" s="154"/>
      <c r="J81" s="154"/>
      <c r="K81" s="154"/>
    </row>
    <row r="82" spans="1:11" x14ac:dyDescent="0.25">
      <c r="A82" s="156"/>
      <c r="B82" s="154"/>
      <c r="C82" s="154"/>
      <c r="D82" s="154"/>
      <c r="E82" s="154"/>
      <c r="F82" s="154"/>
      <c r="G82" s="154"/>
      <c r="H82" s="154"/>
      <c r="I82" s="154"/>
      <c r="J82" s="154"/>
      <c r="K82" s="154"/>
    </row>
    <row r="83" spans="1:11" x14ac:dyDescent="0.25">
      <c r="A83" s="157" t="s">
        <v>518</v>
      </c>
      <c r="B83" s="154"/>
      <c r="C83" s="154"/>
      <c r="D83" s="154"/>
      <c r="E83" s="154"/>
      <c r="F83" s="154"/>
      <c r="G83" s="154"/>
      <c r="H83" s="154"/>
      <c r="I83" s="154"/>
      <c r="J83" s="154"/>
      <c r="K83" s="154"/>
    </row>
    <row r="84" spans="1:11" x14ac:dyDescent="0.25">
      <c r="A84" s="158" t="s">
        <v>519</v>
      </c>
      <c r="B84" s="154"/>
      <c r="C84" s="154"/>
      <c r="D84" s="154"/>
      <c r="E84" s="154"/>
      <c r="F84" s="154"/>
      <c r="G84" s="154"/>
      <c r="H84" s="154"/>
      <c r="I84" s="154"/>
      <c r="J84" s="154"/>
      <c r="K84" s="154"/>
    </row>
    <row r="85" spans="1:11" x14ac:dyDescent="0.25">
      <c r="A85" s="158" t="s">
        <v>520</v>
      </c>
      <c r="B85" s="154"/>
      <c r="C85" s="154"/>
      <c r="D85" s="154"/>
      <c r="E85" s="154"/>
      <c r="F85" s="154"/>
      <c r="G85" s="154"/>
      <c r="H85" s="154"/>
      <c r="I85" s="154"/>
      <c r="J85" s="154"/>
      <c r="K85" s="154"/>
    </row>
    <row r="86" spans="1:11" x14ac:dyDescent="0.25">
      <c r="A86" s="156"/>
      <c r="B86" s="154"/>
      <c r="C86" s="154"/>
      <c r="D86" s="154"/>
      <c r="E86" s="154"/>
      <c r="F86" s="154"/>
      <c r="G86" s="154"/>
      <c r="H86" s="154"/>
      <c r="I86" s="154"/>
      <c r="J86" s="154"/>
      <c r="K86" s="154"/>
    </row>
    <row r="87" spans="1:11" x14ac:dyDescent="0.25">
      <c r="A87" s="157" t="s">
        <v>521</v>
      </c>
      <c r="B87" s="154"/>
      <c r="C87" s="154"/>
      <c r="D87" s="154"/>
      <c r="E87" s="154"/>
      <c r="F87" s="154"/>
      <c r="G87" s="154"/>
      <c r="H87" s="154"/>
      <c r="I87" s="154"/>
      <c r="J87" s="154"/>
      <c r="K87" s="154"/>
    </row>
    <row r="88" spans="1:11" x14ac:dyDescent="0.25">
      <c r="A88" s="158" t="s">
        <v>470</v>
      </c>
      <c r="B88" s="154"/>
      <c r="C88" s="154"/>
      <c r="D88" s="154"/>
      <c r="E88" s="154"/>
      <c r="F88" s="154"/>
      <c r="G88" s="154"/>
      <c r="H88" s="154"/>
      <c r="I88" s="154"/>
      <c r="J88" s="154"/>
      <c r="K88" s="154"/>
    </row>
    <row r="89" spans="1:11" x14ac:dyDescent="0.25">
      <c r="A89" s="158" t="s">
        <v>471</v>
      </c>
      <c r="B89" s="154"/>
      <c r="C89" s="154"/>
      <c r="D89" s="154"/>
      <c r="E89" s="154"/>
      <c r="F89" s="154"/>
      <c r="G89" s="154"/>
      <c r="H89" s="154"/>
      <c r="I89" s="154"/>
      <c r="J89" s="154"/>
      <c r="K89" s="154"/>
    </row>
    <row r="90" spans="1:11" x14ac:dyDescent="0.25">
      <c r="A90" s="158" t="s">
        <v>472</v>
      </c>
      <c r="B90" s="154"/>
      <c r="C90" s="154"/>
      <c r="D90" s="154"/>
      <c r="E90" s="154"/>
      <c r="F90" s="154"/>
      <c r="G90" s="154"/>
      <c r="H90" s="154"/>
      <c r="I90" s="154"/>
      <c r="J90" s="154"/>
      <c r="K90" s="154"/>
    </row>
    <row r="91" spans="1:11" x14ac:dyDescent="0.25">
      <c r="A91" s="158" t="s">
        <v>473</v>
      </c>
      <c r="B91" s="154"/>
      <c r="C91" s="154"/>
      <c r="D91" s="154"/>
      <c r="E91" s="154"/>
      <c r="F91" s="154"/>
      <c r="G91" s="154"/>
      <c r="H91" s="154"/>
      <c r="I91" s="154"/>
      <c r="J91" s="154"/>
      <c r="K91" s="154"/>
    </row>
    <row r="92" spans="1:11" x14ac:dyDescent="0.25">
      <c r="A92" s="156"/>
      <c r="B92" s="154"/>
      <c r="C92" s="154"/>
      <c r="D92" s="154"/>
      <c r="E92" s="154"/>
      <c r="F92" s="154"/>
      <c r="G92" s="154"/>
      <c r="H92" s="154"/>
      <c r="I92" s="154"/>
      <c r="J92" s="154"/>
      <c r="K92" s="154"/>
    </row>
    <row r="93" spans="1:11" x14ac:dyDescent="0.25">
      <c r="A93" s="157" t="s">
        <v>522</v>
      </c>
      <c r="B93" s="154"/>
      <c r="C93" s="154"/>
      <c r="D93" s="154"/>
      <c r="E93" s="154"/>
      <c r="F93" s="154"/>
      <c r="G93" s="154"/>
      <c r="H93" s="154"/>
      <c r="I93" s="154"/>
      <c r="J93" s="154"/>
      <c r="K93" s="154"/>
    </row>
    <row r="94" spans="1:11" x14ac:dyDescent="0.25">
      <c r="A94" s="158" t="s">
        <v>523</v>
      </c>
      <c r="B94" s="154"/>
      <c r="C94" s="154"/>
      <c r="D94" s="154"/>
      <c r="E94" s="154"/>
      <c r="F94" s="154"/>
      <c r="G94" s="154"/>
      <c r="H94" s="154"/>
      <c r="I94" s="154"/>
      <c r="J94" s="154"/>
      <c r="K94" s="154"/>
    </row>
    <row r="95" spans="1:11" x14ac:dyDescent="0.25">
      <c r="A95" s="158" t="s">
        <v>474</v>
      </c>
      <c r="B95" s="154"/>
      <c r="C95" s="154"/>
      <c r="D95" s="154"/>
      <c r="E95" s="154"/>
      <c r="F95" s="154"/>
      <c r="G95" s="154"/>
      <c r="H95" s="154"/>
      <c r="I95" s="154"/>
      <c r="J95" s="154"/>
      <c r="K95" s="154"/>
    </row>
    <row r="96" spans="1:11" x14ac:dyDescent="0.25">
      <c r="A96" s="158"/>
      <c r="B96" s="154"/>
      <c r="C96" s="154"/>
      <c r="D96" s="154"/>
      <c r="E96" s="154"/>
      <c r="F96" s="154"/>
      <c r="G96" s="154"/>
      <c r="H96" s="154"/>
      <c r="I96" s="154"/>
      <c r="J96" s="154"/>
      <c r="K96" s="154"/>
    </row>
    <row r="97" spans="1:11" x14ac:dyDescent="0.25">
      <c r="A97" s="152" t="s">
        <v>533</v>
      </c>
      <c r="C97" s="154"/>
      <c r="D97" s="154"/>
      <c r="E97" s="154"/>
      <c r="F97" s="154"/>
      <c r="G97" s="154"/>
      <c r="H97" s="154"/>
      <c r="I97" s="154"/>
      <c r="J97" s="154"/>
      <c r="K97" s="154"/>
    </row>
    <row r="98" spans="1:11" x14ac:dyDescent="0.25">
      <c r="A98" s="152"/>
      <c r="C98" s="154"/>
      <c r="D98" s="154"/>
      <c r="E98" s="154"/>
      <c r="F98" s="154"/>
      <c r="G98" s="154"/>
      <c r="H98" s="154"/>
      <c r="I98" s="154"/>
      <c r="J98" s="154"/>
      <c r="K98" s="154"/>
    </row>
    <row r="99" spans="1:11" x14ac:dyDescent="0.25">
      <c r="A99" s="157" t="s">
        <v>524</v>
      </c>
      <c r="B99" s="154"/>
      <c r="C99" s="154"/>
      <c r="D99" s="154"/>
      <c r="E99" s="154"/>
      <c r="F99" s="154"/>
      <c r="G99" s="154"/>
      <c r="H99" s="154"/>
      <c r="I99" s="154"/>
      <c r="J99" s="154"/>
      <c r="K99" s="154"/>
    </row>
    <row r="100" spans="1:11" x14ac:dyDescent="0.25">
      <c r="A100" s="158" t="s">
        <v>525</v>
      </c>
      <c r="B100" s="154"/>
      <c r="C100" s="154"/>
      <c r="D100" s="154"/>
      <c r="E100" s="154"/>
      <c r="F100" s="154"/>
      <c r="G100" s="154"/>
      <c r="H100" s="154"/>
      <c r="I100" s="154"/>
      <c r="J100" s="154"/>
      <c r="K100" s="154"/>
    </row>
    <row r="101" spans="1:11" x14ac:dyDescent="0.25">
      <c r="A101" s="158" t="s">
        <v>526</v>
      </c>
      <c r="B101" s="154"/>
      <c r="C101" s="154"/>
      <c r="D101" s="154"/>
      <c r="E101" s="154"/>
      <c r="F101" s="154"/>
      <c r="G101" s="154"/>
      <c r="H101" s="154"/>
      <c r="I101" s="154"/>
      <c r="J101" s="154"/>
      <c r="K101" s="154"/>
    </row>
    <row r="102" spans="1:11" x14ac:dyDescent="0.25">
      <c r="A102" s="158" t="s">
        <v>527</v>
      </c>
      <c r="B102" s="154"/>
      <c r="C102" s="154"/>
      <c r="D102" s="154"/>
      <c r="E102" s="154"/>
      <c r="F102" s="154"/>
      <c r="G102" s="154"/>
      <c r="H102" s="154"/>
      <c r="I102" s="154"/>
      <c r="J102" s="154"/>
      <c r="K102" s="154"/>
    </row>
    <row r="103" spans="1:11" x14ac:dyDescent="0.25">
      <c r="A103" s="158"/>
      <c r="B103" s="154"/>
      <c r="C103" s="154"/>
      <c r="D103" s="154"/>
      <c r="E103" s="154"/>
      <c r="F103" s="154"/>
      <c r="G103" s="154"/>
      <c r="H103" s="154"/>
      <c r="I103" s="154"/>
      <c r="J103" s="154"/>
      <c r="K103" s="154"/>
    </row>
    <row r="104" spans="1:11" x14ac:dyDescent="0.25">
      <c r="A104" s="157" t="s">
        <v>528</v>
      </c>
      <c r="B104" s="154"/>
      <c r="C104" s="154"/>
      <c r="D104" s="154"/>
      <c r="E104" s="154"/>
      <c r="F104" s="154"/>
      <c r="G104" s="154"/>
      <c r="H104" s="154"/>
      <c r="I104" s="154"/>
      <c r="J104" s="154"/>
      <c r="K104" s="154"/>
    </row>
    <row r="105" spans="1:11" x14ac:dyDescent="0.25">
      <c r="A105" s="158" t="s">
        <v>529</v>
      </c>
      <c r="B105" s="154"/>
      <c r="C105" s="154"/>
      <c r="D105" s="154"/>
      <c r="E105" s="154"/>
      <c r="F105" s="154"/>
      <c r="G105" s="154"/>
      <c r="H105" s="154"/>
      <c r="I105" s="154"/>
      <c r="J105" s="154"/>
      <c r="K105" s="154"/>
    </row>
    <row r="106" spans="1:11" x14ac:dyDescent="0.25">
      <c r="A106" s="158"/>
      <c r="B106" s="154"/>
      <c r="C106" s="154"/>
      <c r="D106" s="154"/>
      <c r="E106" s="154"/>
      <c r="F106" s="154"/>
      <c r="G106" s="154"/>
      <c r="H106" s="154"/>
      <c r="I106" s="154"/>
      <c r="J106" s="154"/>
      <c r="K106" s="154"/>
    </row>
    <row r="107" spans="1:11" x14ac:dyDescent="0.25">
      <c r="A107" s="160"/>
      <c r="B107" s="154"/>
      <c r="C107" s="154"/>
      <c r="D107" s="154"/>
      <c r="E107" s="154"/>
      <c r="F107" s="154"/>
      <c r="G107" s="154"/>
      <c r="H107" s="154"/>
      <c r="I107" s="154"/>
      <c r="J107" s="154"/>
      <c r="K107" s="154"/>
    </row>
    <row r="108" spans="1:11" x14ac:dyDescent="0.25">
      <c r="A108" s="152" t="s">
        <v>77</v>
      </c>
      <c r="C108" s="154"/>
      <c r="D108" s="154"/>
      <c r="E108" s="154"/>
      <c r="F108" s="154"/>
      <c r="G108" s="154"/>
      <c r="H108" s="154"/>
      <c r="I108" s="154"/>
      <c r="J108" s="154"/>
      <c r="K108" s="154"/>
    </row>
    <row r="109" spans="1:11" x14ac:dyDescent="0.25">
      <c r="A109" s="152"/>
      <c r="C109" s="154"/>
      <c r="D109" s="154"/>
      <c r="E109" s="154"/>
      <c r="F109" s="154"/>
      <c r="G109" s="154"/>
      <c r="H109" s="154"/>
      <c r="I109" s="154"/>
      <c r="J109" s="154"/>
      <c r="K109" s="154"/>
    </row>
    <row r="110" spans="1:11" x14ac:dyDescent="0.25">
      <c r="A110" s="157" t="s">
        <v>530</v>
      </c>
      <c r="B110" s="154"/>
      <c r="C110" s="154"/>
      <c r="D110" s="154"/>
      <c r="E110" s="154"/>
      <c r="F110" s="154"/>
      <c r="G110" s="154"/>
      <c r="H110" s="154"/>
      <c r="I110" s="154"/>
      <c r="J110" s="154"/>
      <c r="K110" s="154"/>
    </row>
    <row r="111" spans="1:11" x14ac:dyDescent="0.25">
      <c r="A111" s="157" t="s">
        <v>531</v>
      </c>
      <c r="B111" s="154"/>
      <c r="C111" s="154"/>
      <c r="D111" s="154"/>
      <c r="E111" s="154"/>
      <c r="F111" s="154"/>
      <c r="G111" s="154"/>
      <c r="H111" s="154"/>
      <c r="I111" s="154"/>
      <c r="J111" s="154"/>
      <c r="K111" s="154"/>
    </row>
    <row r="112" spans="1:11" x14ac:dyDescent="0.25">
      <c r="A112" s="157" t="s">
        <v>532</v>
      </c>
      <c r="B112" s="154"/>
      <c r="C112" s="154"/>
      <c r="D112" s="154"/>
      <c r="E112" s="154"/>
      <c r="F112" s="154"/>
      <c r="G112" s="154"/>
      <c r="H112" s="154"/>
      <c r="I112" s="154"/>
      <c r="J112" s="154"/>
      <c r="K112" s="154"/>
    </row>
    <row r="113" spans="1:11" x14ac:dyDescent="0.25">
      <c r="A113" s="157"/>
      <c r="B113" s="154"/>
      <c r="C113" s="154"/>
      <c r="D113" s="154"/>
      <c r="E113" s="154"/>
      <c r="F113" s="154"/>
      <c r="G113" s="154"/>
      <c r="H113" s="154"/>
      <c r="I113" s="154"/>
      <c r="J113" s="154"/>
      <c r="K113" s="154"/>
    </row>
  </sheetData>
  <mergeCells count="1">
    <mergeCell ref="A1:G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9AC8-DD77-48EB-88EB-718784CC5D29}">
  <sheetPr>
    <tabColor theme="2" tint="-9.9978637043366805E-2"/>
  </sheetPr>
  <dimension ref="A1:K573"/>
  <sheetViews>
    <sheetView topLeftCell="A16" workbookViewId="0">
      <selection activeCell="I10" sqref="I10"/>
    </sheetView>
  </sheetViews>
  <sheetFormatPr defaultRowHeight="15" x14ac:dyDescent="0.25"/>
  <cols>
    <col min="2" max="2" width="76.7109375" customWidth="1"/>
    <col min="5" max="5" width="28.28515625" customWidth="1"/>
  </cols>
  <sheetData>
    <row r="1" spans="1:11" x14ac:dyDescent="0.25">
      <c r="A1" s="208" t="s">
        <v>1212</v>
      </c>
      <c r="B1" s="208"/>
      <c r="C1" s="208"/>
      <c r="D1" s="208"/>
      <c r="E1" s="209"/>
    </row>
    <row r="2" spans="1:11" x14ac:dyDescent="0.25">
      <c r="A2" s="161"/>
      <c r="B2" s="162"/>
      <c r="C2" s="163"/>
      <c r="D2" s="164"/>
      <c r="E2" s="165"/>
      <c r="H2" s="377" t="s">
        <v>1313</v>
      </c>
      <c r="I2" s="377"/>
      <c r="J2" s="377"/>
      <c r="K2" s="377"/>
    </row>
    <row r="3" spans="1:11" x14ac:dyDescent="0.25">
      <c r="A3" s="166" t="s">
        <v>376</v>
      </c>
      <c r="B3" s="119" t="s">
        <v>377</v>
      </c>
      <c r="C3" s="207"/>
      <c r="D3" s="278" t="s">
        <v>379</v>
      </c>
      <c r="E3" s="279" t="s">
        <v>534</v>
      </c>
      <c r="H3" s="377"/>
      <c r="I3" s="377"/>
      <c r="J3" s="377"/>
      <c r="K3" s="377"/>
    </row>
    <row r="4" spans="1:11" x14ac:dyDescent="0.25">
      <c r="A4" s="170"/>
      <c r="B4" s="171"/>
      <c r="C4" s="163"/>
      <c r="D4" s="164"/>
      <c r="E4" s="210"/>
      <c r="H4" s="377"/>
      <c r="I4" s="377"/>
      <c r="J4" s="377"/>
      <c r="K4" s="377"/>
    </row>
    <row r="5" spans="1:11" x14ac:dyDescent="0.25">
      <c r="A5" s="166">
        <v>1</v>
      </c>
      <c r="B5" s="119" t="s">
        <v>535</v>
      </c>
      <c r="C5" s="185"/>
      <c r="D5" s="186"/>
      <c r="E5" s="187"/>
    </row>
    <row r="6" spans="1:11" x14ac:dyDescent="0.25">
      <c r="A6" s="170"/>
      <c r="B6" s="171"/>
      <c r="C6" s="163"/>
      <c r="D6" s="164"/>
      <c r="E6" s="165"/>
    </row>
    <row r="7" spans="1:11" x14ac:dyDescent="0.25">
      <c r="A7" s="240">
        <v>1.1000000000000001</v>
      </c>
      <c r="B7" s="241" t="s">
        <v>536</v>
      </c>
      <c r="C7" s="242"/>
      <c r="D7" s="243"/>
      <c r="E7" s="244"/>
    </row>
    <row r="8" spans="1:11" x14ac:dyDescent="0.25">
      <c r="A8" s="172"/>
      <c r="B8" s="177"/>
      <c r="C8" s="178"/>
      <c r="D8" s="179"/>
      <c r="E8" s="212"/>
    </row>
    <row r="9" spans="1:11" ht="96" x14ac:dyDescent="0.25">
      <c r="A9" s="172" t="s">
        <v>107</v>
      </c>
      <c r="B9" s="177" t="s">
        <v>537</v>
      </c>
      <c r="C9" s="178"/>
      <c r="D9" s="179" t="s">
        <v>168</v>
      </c>
      <c r="E9" s="180"/>
    </row>
    <row r="10" spans="1:11" ht="96" x14ac:dyDescent="0.25">
      <c r="A10" s="172" t="s">
        <v>109</v>
      </c>
      <c r="B10" s="177" t="s">
        <v>538</v>
      </c>
      <c r="C10" s="178"/>
      <c r="D10" s="179" t="s">
        <v>168</v>
      </c>
      <c r="E10" s="180"/>
    </row>
    <row r="11" spans="1:11" ht="96" x14ac:dyDescent="0.25">
      <c r="A11" s="172" t="s">
        <v>110</v>
      </c>
      <c r="B11" s="177" t="s">
        <v>539</v>
      </c>
      <c r="C11" s="178"/>
      <c r="D11" s="179" t="s">
        <v>168</v>
      </c>
      <c r="E11" s="180"/>
    </row>
    <row r="12" spans="1:11" ht="96" x14ac:dyDescent="0.25">
      <c r="A12" s="181" t="s">
        <v>111</v>
      </c>
      <c r="B12" s="171" t="s">
        <v>540</v>
      </c>
      <c r="C12" s="182"/>
      <c r="D12" s="183" t="s">
        <v>168</v>
      </c>
      <c r="E12" s="180"/>
    </row>
    <row r="13" spans="1:11" ht="96" x14ac:dyDescent="0.25">
      <c r="A13" s="170" t="s">
        <v>112</v>
      </c>
      <c r="B13" s="214" t="s">
        <v>541</v>
      </c>
      <c r="C13" s="163"/>
      <c r="D13" s="164" t="s">
        <v>168</v>
      </c>
      <c r="E13" s="180"/>
    </row>
    <row r="14" spans="1:11" ht="96" x14ac:dyDescent="0.25">
      <c r="A14" s="170" t="s">
        <v>542</v>
      </c>
      <c r="B14" s="171" t="s">
        <v>543</v>
      </c>
      <c r="C14" s="163"/>
      <c r="D14" s="164" t="s">
        <v>168</v>
      </c>
      <c r="E14" s="180"/>
    </row>
    <row r="15" spans="1:11" ht="96" x14ac:dyDescent="0.25">
      <c r="A15" s="172" t="s">
        <v>544</v>
      </c>
      <c r="B15" s="173" t="s">
        <v>545</v>
      </c>
      <c r="C15" s="174"/>
      <c r="D15" s="175" t="s">
        <v>168</v>
      </c>
      <c r="E15" s="176"/>
    </row>
    <row r="16" spans="1:11" ht="96" x14ac:dyDescent="0.25">
      <c r="A16" s="172" t="s">
        <v>546</v>
      </c>
      <c r="B16" s="173" t="s">
        <v>547</v>
      </c>
      <c r="C16" s="174"/>
      <c r="D16" s="175" t="s">
        <v>168</v>
      </c>
      <c r="E16" s="176"/>
    </row>
    <row r="17" spans="1:5" ht="96" x14ac:dyDescent="0.25">
      <c r="A17" s="172" t="s">
        <v>548</v>
      </c>
      <c r="B17" s="177" t="s">
        <v>549</v>
      </c>
      <c r="C17" s="178"/>
      <c r="D17" s="179" t="s">
        <v>168</v>
      </c>
      <c r="E17" s="180"/>
    </row>
    <row r="18" spans="1:5" x14ac:dyDescent="0.25">
      <c r="A18" s="172"/>
      <c r="B18" s="177"/>
      <c r="C18" s="178"/>
      <c r="D18" s="179"/>
      <c r="E18" s="212"/>
    </row>
    <row r="19" spans="1:5" x14ac:dyDescent="0.25">
      <c r="A19" s="240">
        <v>1.2</v>
      </c>
      <c r="B19" s="245" t="s">
        <v>550</v>
      </c>
      <c r="C19" s="246"/>
      <c r="D19" s="247"/>
      <c r="E19" s="239"/>
    </row>
    <row r="20" spans="1:5" x14ac:dyDescent="0.25">
      <c r="A20" s="172"/>
      <c r="B20" s="177"/>
      <c r="C20" s="178"/>
      <c r="D20" s="179"/>
      <c r="E20" s="212"/>
    </row>
    <row r="21" spans="1:5" ht="96" x14ac:dyDescent="0.25">
      <c r="A21" s="172" t="s">
        <v>114</v>
      </c>
      <c r="B21" s="177" t="s">
        <v>551</v>
      </c>
      <c r="C21" s="178"/>
      <c r="D21" s="179" t="s">
        <v>168</v>
      </c>
      <c r="E21" s="180"/>
    </row>
    <row r="22" spans="1:5" ht="96" x14ac:dyDescent="0.25">
      <c r="A22" s="172" t="s">
        <v>115</v>
      </c>
      <c r="B22" s="177" t="s">
        <v>552</v>
      </c>
      <c r="C22" s="178"/>
      <c r="D22" s="179" t="s">
        <v>168</v>
      </c>
      <c r="E22" s="180"/>
    </row>
    <row r="23" spans="1:5" x14ac:dyDescent="0.25">
      <c r="A23" s="172"/>
      <c r="B23" s="177"/>
      <c r="C23" s="178"/>
      <c r="D23" s="179"/>
      <c r="E23" s="212"/>
    </row>
    <row r="24" spans="1:5" x14ac:dyDescent="0.25">
      <c r="A24" s="166">
        <v>2</v>
      </c>
      <c r="B24" s="119" t="s">
        <v>553</v>
      </c>
      <c r="C24" s="185"/>
      <c r="D24" s="186"/>
      <c r="E24" s="187"/>
    </row>
    <row r="25" spans="1:5" x14ac:dyDescent="0.25">
      <c r="A25" s="172"/>
      <c r="B25" s="177"/>
      <c r="C25" s="178"/>
      <c r="D25" s="179"/>
      <c r="E25" s="212"/>
    </row>
    <row r="26" spans="1:5" x14ac:dyDescent="0.25">
      <c r="A26" s="240">
        <v>2.1</v>
      </c>
      <c r="B26" s="245" t="s">
        <v>554</v>
      </c>
      <c r="C26" s="246"/>
      <c r="D26" s="247"/>
      <c r="E26" s="239"/>
    </row>
    <row r="27" spans="1:5" x14ac:dyDescent="0.25">
      <c r="A27" s="172"/>
      <c r="B27" s="177"/>
      <c r="C27" s="178"/>
      <c r="D27" s="179"/>
      <c r="E27" s="212"/>
    </row>
    <row r="28" spans="1:5" ht="120" x14ac:dyDescent="0.25">
      <c r="A28" s="172" t="s">
        <v>199</v>
      </c>
      <c r="B28" s="177" t="s">
        <v>555</v>
      </c>
      <c r="C28" s="178"/>
      <c r="D28" s="179"/>
      <c r="E28" s="212"/>
    </row>
    <row r="29" spans="1:5" ht="36" x14ac:dyDescent="0.25">
      <c r="A29" s="172" t="s">
        <v>200</v>
      </c>
      <c r="B29" s="177" t="s">
        <v>556</v>
      </c>
      <c r="C29" s="178"/>
      <c r="D29" s="179" t="s">
        <v>108</v>
      </c>
      <c r="E29" s="180"/>
    </row>
    <row r="30" spans="1:5" ht="36" x14ac:dyDescent="0.25">
      <c r="A30" s="172" t="s">
        <v>557</v>
      </c>
      <c r="B30" s="177" t="s">
        <v>558</v>
      </c>
      <c r="C30" s="178"/>
      <c r="D30" s="179" t="s">
        <v>108</v>
      </c>
      <c r="E30" s="180"/>
    </row>
    <row r="31" spans="1:5" ht="39" x14ac:dyDescent="0.25">
      <c r="A31" s="172" t="s">
        <v>559</v>
      </c>
      <c r="B31" s="177" t="s">
        <v>560</v>
      </c>
      <c r="C31" s="178"/>
      <c r="D31" s="179" t="s">
        <v>108</v>
      </c>
      <c r="E31" s="180"/>
    </row>
    <row r="32" spans="1:5" ht="36" x14ac:dyDescent="0.25">
      <c r="A32" s="172" t="s">
        <v>561</v>
      </c>
      <c r="B32" s="177" t="s">
        <v>562</v>
      </c>
      <c r="C32" s="178"/>
      <c r="D32" s="179" t="s">
        <v>108</v>
      </c>
      <c r="E32" s="180"/>
    </row>
    <row r="33" spans="1:5" ht="36" x14ac:dyDescent="0.25">
      <c r="A33" s="181" t="s">
        <v>563</v>
      </c>
      <c r="B33" s="171" t="s">
        <v>564</v>
      </c>
      <c r="C33" s="182"/>
      <c r="D33" s="183" t="s">
        <v>108</v>
      </c>
      <c r="E33" s="180"/>
    </row>
    <row r="34" spans="1:5" ht="36" x14ac:dyDescent="0.25">
      <c r="A34" s="213" t="s">
        <v>565</v>
      </c>
      <c r="B34" s="214" t="s">
        <v>566</v>
      </c>
      <c r="C34" s="163"/>
      <c r="D34" s="164" t="s">
        <v>108</v>
      </c>
      <c r="E34" s="180"/>
    </row>
    <row r="35" spans="1:5" ht="36" x14ac:dyDescent="0.25">
      <c r="A35" s="170" t="s">
        <v>567</v>
      </c>
      <c r="B35" s="171" t="s">
        <v>568</v>
      </c>
      <c r="C35" s="163"/>
      <c r="D35" s="164" t="s">
        <v>108</v>
      </c>
      <c r="E35" s="180"/>
    </row>
    <row r="36" spans="1:5" ht="60" x14ac:dyDescent="0.25">
      <c r="A36" s="172" t="s">
        <v>569</v>
      </c>
      <c r="B36" s="177" t="s">
        <v>570</v>
      </c>
      <c r="C36" s="178"/>
      <c r="D36" s="179" t="s">
        <v>108</v>
      </c>
      <c r="E36" s="180"/>
    </row>
    <row r="37" spans="1:5" ht="36" x14ac:dyDescent="0.25">
      <c r="A37" s="172" t="s">
        <v>571</v>
      </c>
      <c r="B37" s="177" t="s">
        <v>572</v>
      </c>
      <c r="C37" s="178"/>
      <c r="D37" s="179" t="s">
        <v>108</v>
      </c>
      <c r="E37" s="180"/>
    </row>
    <row r="38" spans="1:5" x14ac:dyDescent="0.25">
      <c r="A38" s="172"/>
      <c r="B38" s="177"/>
      <c r="C38" s="178"/>
      <c r="D38" s="179"/>
      <c r="E38" s="212"/>
    </row>
    <row r="39" spans="1:5" x14ac:dyDescent="0.25">
      <c r="A39" s="240">
        <v>2.2000000000000002</v>
      </c>
      <c r="B39" s="245" t="s">
        <v>573</v>
      </c>
      <c r="C39" s="246"/>
      <c r="D39" s="247"/>
      <c r="E39" s="239"/>
    </row>
    <row r="40" spans="1:5" x14ac:dyDescent="0.25">
      <c r="A40" s="172"/>
      <c r="B40" s="177"/>
      <c r="C40" s="178"/>
      <c r="D40" s="179"/>
      <c r="E40" s="212"/>
    </row>
    <row r="41" spans="1:5" ht="156" x14ac:dyDescent="0.25">
      <c r="A41" s="181" t="s">
        <v>202</v>
      </c>
      <c r="B41" s="171" t="s">
        <v>574</v>
      </c>
      <c r="C41" s="182"/>
      <c r="D41" s="183"/>
      <c r="E41" s="215"/>
    </row>
    <row r="42" spans="1:5" ht="39" x14ac:dyDescent="0.25">
      <c r="A42" s="220" t="s">
        <v>203</v>
      </c>
      <c r="B42" s="219" t="s">
        <v>575</v>
      </c>
      <c r="C42" s="216"/>
      <c r="D42" s="217" t="s">
        <v>108</v>
      </c>
      <c r="E42" s="198"/>
    </row>
    <row r="43" spans="1:5" ht="36" x14ac:dyDescent="0.25">
      <c r="A43" s="170" t="s">
        <v>204</v>
      </c>
      <c r="B43" s="171" t="s">
        <v>576</v>
      </c>
      <c r="C43" s="163"/>
      <c r="D43" s="164" t="s">
        <v>108</v>
      </c>
      <c r="E43" s="198"/>
    </row>
    <row r="44" spans="1:5" ht="36" x14ac:dyDescent="0.25">
      <c r="A44" s="172" t="s">
        <v>577</v>
      </c>
      <c r="B44" s="173" t="s">
        <v>578</v>
      </c>
      <c r="C44" s="174"/>
      <c r="D44" s="175" t="s">
        <v>108</v>
      </c>
      <c r="E44" s="176"/>
    </row>
    <row r="45" spans="1:5" ht="36" x14ac:dyDescent="0.25">
      <c r="A45" s="172" t="s">
        <v>579</v>
      </c>
      <c r="B45" s="173" t="s">
        <v>580</v>
      </c>
      <c r="C45" s="174"/>
      <c r="D45" s="175" t="s">
        <v>108</v>
      </c>
      <c r="E45" s="176"/>
    </row>
    <row r="46" spans="1:5" ht="36" x14ac:dyDescent="0.25">
      <c r="A46" s="172" t="s">
        <v>581</v>
      </c>
      <c r="B46" s="173" t="s">
        <v>582</v>
      </c>
      <c r="C46" s="174"/>
      <c r="D46" s="175" t="s">
        <v>108</v>
      </c>
      <c r="E46" s="176"/>
    </row>
    <row r="47" spans="1:5" ht="60" x14ac:dyDescent="0.25">
      <c r="A47" s="172" t="s">
        <v>583</v>
      </c>
      <c r="B47" s="177" t="s">
        <v>584</v>
      </c>
      <c r="C47" s="178"/>
      <c r="D47" s="175" t="s">
        <v>108</v>
      </c>
      <c r="E47" s="180"/>
    </row>
    <row r="48" spans="1:5" ht="36" x14ac:dyDescent="0.25">
      <c r="A48" s="172" t="s">
        <v>585</v>
      </c>
      <c r="B48" s="177" t="s">
        <v>586</v>
      </c>
      <c r="C48" s="178"/>
      <c r="D48" s="175" t="s">
        <v>108</v>
      </c>
      <c r="E48" s="180"/>
    </row>
    <row r="49" spans="1:5" x14ac:dyDescent="0.25">
      <c r="A49" s="172"/>
      <c r="B49" s="177"/>
      <c r="C49" s="178"/>
      <c r="D49" s="175"/>
      <c r="E49" s="233"/>
    </row>
    <row r="50" spans="1:5" x14ac:dyDescent="0.25">
      <c r="A50" s="240">
        <v>2.2999999999999998</v>
      </c>
      <c r="B50" s="241" t="s">
        <v>587</v>
      </c>
      <c r="C50" s="242"/>
      <c r="D50" s="243"/>
      <c r="E50" s="244"/>
    </row>
    <row r="51" spans="1:5" x14ac:dyDescent="0.25">
      <c r="A51" s="172"/>
      <c r="B51" s="173"/>
      <c r="C51" s="174"/>
      <c r="D51" s="175"/>
      <c r="E51" s="271"/>
    </row>
    <row r="52" spans="1:5" ht="171" x14ac:dyDescent="0.25">
      <c r="A52" s="172" t="s">
        <v>206</v>
      </c>
      <c r="B52" s="177" t="s">
        <v>588</v>
      </c>
      <c r="C52" s="178"/>
      <c r="D52" s="179"/>
      <c r="E52" s="212"/>
    </row>
    <row r="53" spans="1:5" ht="36" x14ac:dyDescent="0.25">
      <c r="A53" s="172" t="s">
        <v>207</v>
      </c>
      <c r="B53" s="177" t="s">
        <v>589</v>
      </c>
      <c r="C53" s="178"/>
      <c r="D53" s="179" t="s">
        <v>108</v>
      </c>
      <c r="E53" s="180"/>
    </row>
    <row r="54" spans="1:5" ht="36" x14ac:dyDescent="0.25">
      <c r="A54" s="172" t="s">
        <v>208</v>
      </c>
      <c r="B54" s="177" t="s">
        <v>590</v>
      </c>
      <c r="C54" s="178"/>
      <c r="D54" s="179" t="s">
        <v>108</v>
      </c>
      <c r="E54" s="180"/>
    </row>
    <row r="55" spans="1:5" ht="39" x14ac:dyDescent="0.25">
      <c r="A55" s="181" t="s">
        <v>591</v>
      </c>
      <c r="B55" s="171" t="s">
        <v>592</v>
      </c>
      <c r="C55" s="182"/>
      <c r="D55" s="183" t="s">
        <v>108</v>
      </c>
      <c r="E55" s="180"/>
    </row>
    <row r="56" spans="1:5" ht="36" x14ac:dyDescent="0.25">
      <c r="A56" s="170" t="s">
        <v>593</v>
      </c>
      <c r="B56" s="214" t="s">
        <v>594</v>
      </c>
      <c r="C56" s="163"/>
      <c r="D56" s="164" t="s">
        <v>108</v>
      </c>
      <c r="E56" s="180"/>
    </row>
    <row r="57" spans="1:5" ht="36" x14ac:dyDescent="0.25">
      <c r="A57" s="170" t="s">
        <v>595</v>
      </c>
      <c r="B57" s="171" t="s">
        <v>596</v>
      </c>
      <c r="C57" s="163"/>
      <c r="D57" s="164" t="s">
        <v>108</v>
      </c>
      <c r="E57" s="180"/>
    </row>
    <row r="58" spans="1:5" ht="36" x14ac:dyDescent="0.25">
      <c r="A58" s="172" t="s">
        <v>597</v>
      </c>
      <c r="B58" s="189" t="s">
        <v>598</v>
      </c>
      <c r="C58" s="174"/>
      <c r="D58" s="175" t="s">
        <v>108</v>
      </c>
      <c r="E58" s="176"/>
    </row>
    <row r="59" spans="1:5" ht="36" x14ac:dyDescent="0.25">
      <c r="A59" s="181" t="s">
        <v>599</v>
      </c>
      <c r="B59" s="171" t="s">
        <v>600</v>
      </c>
      <c r="C59" s="182"/>
      <c r="D59" s="183" t="s">
        <v>108</v>
      </c>
      <c r="E59" s="176"/>
    </row>
    <row r="60" spans="1:5" ht="60" x14ac:dyDescent="0.25">
      <c r="A60" s="170" t="s">
        <v>601</v>
      </c>
      <c r="B60" s="214" t="s">
        <v>602</v>
      </c>
      <c r="C60" s="163"/>
      <c r="D60" s="164" t="s">
        <v>108</v>
      </c>
      <c r="E60" s="176"/>
    </row>
    <row r="61" spans="1:5" ht="36" x14ac:dyDescent="0.25">
      <c r="A61" s="181" t="s">
        <v>603</v>
      </c>
      <c r="B61" s="171" t="s">
        <v>604</v>
      </c>
      <c r="C61" s="182"/>
      <c r="D61" s="183" t="s">
        <v>108</v>
      </c>
      <c r="E61" s="176"/>
    </row>
    <row r="62" spans="1:5" x14ac:dyDescent="0.25">
      <c r="A62" s="172"/>
      <c r="B62" s="173"/>
      <c r="C62" s="174"/>
      <c r="D62" s="175"/>
      <c r="E62" s="211"/>
    </row>
    <row r="63" spans="1:5" x14ac:dyDescent="0.25">
      <c r="A63" s="254">
        <v>2.4</v>
      </c>
      <c r="B63" s="245" t="s">
        <v>605</v>
      </c>
      <c r="C63" s="246"/>
      <c r="D63" s="247"/>
      <c r="E63" s="239"/>
    </row>
    <row r="64" spans="1:5" x14ac:dyDescent="0.25">
      <c r="A64" s="190"/>
      <c r="B64" s="177"/>
      <c r="C64" s="178"/>
      <c r="D64" s="179"/>
      <c r="E64" s="212"/>
    </row>
    <row r="65" spans="1:5" ht="207" x14ac:dyDescent="0.25">
      <c r="A65" s="190" t="s">
        <v>210</v>
      </c>
      <c r="B65" s="65" t="s">
        <v>1214</v>
      </c>
      <c r="C65" s="178"/>
      <c r="D65" s="179"/>
      <c r="E65" s="233"/>
    </row>
    <row r="66" spans="1:5" ht="39" x14ac:dyDescent="0.25">
      <c r="A66" s="190" t="s">
        <v>211</v>
      </c>
      <c r="B66" s="65" t="s">
        <v>1213</v>
      </c>
      <c r="C66" s="178"/>
      <c r="D66" s="179" t="s">
        <v>108</v>
      </c>
      <c r="E66" s="180"/>
    </row>
    <row r="67" spans="1:5" ht="36" x14ac:dyDescent="0.25">
      <c r="A67" s="190" t="s">
        <v>212</v>
      </c>
      <c r="B67" s="177" t="s">
        <v>606</v>
      </c>
      <c r="C67" s="178"/>
      <c r="D67" s="179" t="s">
        <v>108</v>
      </c>
      <c r="E67" s="180"/>
    </row>
    <row r="68" spans="1:5" ht="39" x14ac:dyDescent="0.25">
      <c r="A68" s="181" t="s">
        <v>607</v>
      </c>
      <c r="B68" s="171" t="s">
        <v>608</v>
      </c>
      <c r="C68" s="182"/>
      <c r="D68" s="183" t="s">
        <v>108</v>
      </c>
      <c r="E68" s="180"/>
    </row>
    <row r="69" spans="1:5" ht="36" x14ac:dyDescent="0.25">
      <c r="A69" s="170" t="s">
        <v>609</v>
      </c>
      <c r="B69" s="214" t="s">
        <v>610</v>
      </c>
      <c r="C69" s="163"/>
      <c r="D69" s="164" t="s">
        <v>108</v>
      </c>
      <c r="E69" s="180"/>
    </row>
    <row r="70" spans="1:5" ht="36" x14ac:dyDescent="0.25">
      <c r="A70" s="181" t="s">
        <v>611</v>
      </c>
      <c r="B70" s="171" t="s">
        <v>612</v>
      </c>
      <c r="C70" s="182"/>
      <c r="D70" s="183" t="s">
        <v>108</v>
      </c>
      <c r="E70" s="180"/>
    </row>
    <row r="71" spans="1:5" ht="36" x14ac:dyDescent="0.25">
      <c r="A71" s="172" t="s">
        <v>613</v>
      </c>
      <c r="B71" s="173" t="s">
        <v>614</v>
      </c>
      <c r="C71" s="174"/>
      <c r="D71" s="175" t="s">
        <v>108</v>
      </c>
      <c r="E71" s="176"/>
    </row>
    <row r="72" spans="1:5" ht="60" x14ac:dyDescent="0.25">
      <c r="A72" s="172" t="s">
        <v>615</v>
      </c>
      <c r="B72" s="173" t="s">
        <v>616</v>
      </c>
      <c r="C72" s="174"/>
      <c r="D72" s="175" t="s">
        <v>108</v>
      </c>
      <c r="E72" s="176"/>
    </row>
    <row r="73" spans="1:5" ht="36" x14ac:dyDescent="0.25">
      <c r="A73" s="172" t="s">
        <v>617</v>
      </c>
      <c r="B73" s="173" t="s">
        <v>618</v>
      </c>
      <c r="C73" s="174"/>
      <c r="D73" s="175" t="s">
        <v>108</v>
      </c>
      <c r="E73" s="176"/>
    </row>
    <row r="74" spans="1:5" x14ac:dyDescent="0.25">
      <c r="A74" s="172"/>
      <c r="B74" s="177"/>
      <c r="C74" s="178"/>
      <c r="D74" s="179"/>
      <c r="E74" s="212"/>
    </row>
    <row r="75" spans="1:5" x14ac:dyDescent="0.25">
      <c r="A75" s="240">
        <v>2.5</v>
      </c>
      <c r="B75" s="245" t="s">
        <v>619</v>
      </c>
      <c r="C75" s="246"/>
      <c r="D75" s="247"/>
      <c r="E75" s="239"/>
    </row>
    <row r="76" spans="1:5" x14ac:dyDescent="0.25">
      <c r="A76" s="172"/>
      <c r="B76" s="177"/>
      <c r="C76" s="178"/>
      <c r="D76" s="179"/>
      <c r="E76" s="212"/>
    </row>
    <row r="77" spans="1:5" ht="120" x14ac:dyDescent="0.25">
      <c r="A77" s="181" t="s">
        <v>620</v>
      </c>
      <c r="B77" s="171" t="s">
        <v>621</v>
      </c>
      <c r="C77" s="182"/>
      <c r="D77" s="183"/>
      <c r="E77" s="184"/>
    </row>
    <row r="78" spans="1:5" ht="36" x14ac:dyDescent="0.25">
      <c r="A78" s="170" t="s">
        <v>622</v>
      </c>
      <c r="B78" s="214" t="s">
        <v>623</v>
      </c>
      <c r="C78" s="163"/>
      <c r="D78" s="164" t="s">
        <v>108</v>
      </c>
      <c r="E78" s="176"/>
    </row>
    <row r="79" spans="1:5" ht="36" x14ac:dyDescent="0.25">
      <c r="A79" s="181" t="s">
        <v>624</v>
      </c>
      <c r="B79" s="171" t="s">
        <v>625</v>
      </c>
      <c r="C79" s="182"/>
      <c r="D79" s="183" t="s">
        <v>108</v>
      </c>
      <c r="E79" s="176"/>
    </row>
    <row r="80" spans="1:5" ht="39" x14ac:dyDescent="0.25">
      <c r="A80" s="172" t="s">
        <v>626</v>
      </c>
      <c r="B80" s="173" t="s">
        <v>627</v>
      </c>
      <c r="C80" s="174"/>
      <c r="D80" s="175" t="s">
        <v>108</v>
      </c>
      <c r="E80" s="176"/>
    </row>
    <row r="81" spans="1:5" ht="36" x14ac:dyDescent="0.25">
      <c r="A81" s="172" t="s">
        <v>628</v>
      </c>
      <c r="B81" s="173" t="s">
        <v>629</v>
      </c>
      <c r="C81" s="174"/>
      <c r="D81" s="175" t="s">
        <v>108</v>
      </c>
      <c r="E81" s="176"/>
    </row>
    <row r="82" spans="1:5" ht="36" x14ac:dyDescent="0.25">
      <c r="A82" s="172" t="s">
        <v>630</v>
      </c>
      <c r="B82" s="173" t="s">
        <v>631</v>
      </c>
      <c r="C82" s="191"/>
      <c r="D82" s="192" t="s">
        <v>108</v>
      </c>
      <c r="E82" s="193"/>
    </row>
    <row r="83" spans="1:5" ht="36" x14ac:dyDescent="0.25">
      <c r="A83" s="172" t="s">
        <v>632</v>
      </c>
      <c r="B83" s="173" t="s">
        <v>633</v>
      </c>
      <c r="C83" s="191"/>
      <c r="D83" s="192" t="s">
        <v>108</v>
      </c>
      <c r="E83" s="193"/>
    </row>
    <row r="84" spans="1:5" ht="36" x14ac:dyDescent="0.25">
      <c r="A84" s="172" t="s">
        <v>634</v>
      </c>
      <c r="B84" s="173" t="s">
        <v>635</v>
      </c>
      <c r="C84" s="191"/>
      <c r="D84" s="192" t="s">
        <v>108</v>
      </c>
      <c r="E84" s="193"/>
    </row>
    <row r="85" spans="1:5" ht="60" x14ac:dyDescent="0.25">
      <c r="A85" s="172" t="s">
        <v>636</v>
      </c>
      <c r="B85" s="173" t="s">
        <v>637</v>
      </c>
      <c r="C85" s="191"/>
      <c r="D85" s="192" t="s">
        <v>108</v>
      </c>
      <c r="E85" s="193"/>
    </row>
    <row r="86" spans="1:5" ht="36" x14ac:dyDescent="0.25">
      <c r="A86" s="181" t="s">
        <v>638</v>
      </c>
      <c r="B86" s="171" t="s">
        <v>639</v>
      </c>
      <c r="C86" s="182"/>
      <c r="D86" s="183" t="s">
        <v>108</v>
      </c>
      <c r="E86" s="193"/>
    </row>
    <row r="87" spans="1:5" x14ac:dyDescent="0.25">
      <c r="A87" s="221"/>
      <c r="B87" s="214"/>
      <c r="C87" s="163"/>
      <c r="D87" s="164"/>
      <c r="E87" s="165"/>
    </row>
    <row r="88" spans="1:5" x14ac:dyDescent="0.25">
      <c r="A88" s="166">
        <v>2.6</v>
      </c>
      <c r="B88" s="119" t="s">
        <v>640</v>
      </c>
      <c r="C88" s="167"/>
      <c r="D88" s="168"/>
      <c r="E88" s="169"/>
    </row>
    <row r="89" spans="1:5" x14ac:dyDescent="0.25">
      <c r="A89" s="172"/>
      <c r="B89" s="173"/>
      <c r="C89" s="174"/>
      <c r="D89" s="175"/>
      <c r="E89" s="211"/>
    </row>
    <row r="90" spans="1:5" ht="168" x14ac:dyDescent="0.25">
      <c r="A90" s="172" t="s">
        <v>641</v>
      </c>
      <c r="B90" s="177" t="s">
        <v>642</v>
      </c>
      <c r="C90" s="178"/>
      <c r="D90" s="179"/>
      <c r="E90" s="212"/>
    </row>
    <row r="91" spans="1:5" ht="36" x14ac:dyDescent="0.25">
      <c r="A91" s="172" t="s">
        <v>643</v>
      </c>
      <c r="B91" s="177" t="s">
        <v>644</v>
      </c>
      <c r="C91" s="178"/>
      <c r="D91" s="179" t="s">
        <v>108</v>
      </c>
      <c r="E91" s="180"/>
    </row>
    <row r="92" spans="1:5" ht="36" x14ac:dyDescent="0.25">
      <c r="A92" s="172" t="s">
        <v>645</v>
      </c>
      <c r="B92" s="177" t="s">
        <v>646</v>
      </c>
      <c r="C92" s="178"/>
      <c r="D92" s="179" t="s">
        <v>108</v>
      </c>
      <c r="E92" s="180"/>
    </row>
    <row r="93" spans="1:5" ht="39" x14ac:dyDescent="0.25">
      <c r="A93" s="172" t="s">
        <v>647</v>
      </c>
      <c r="B93" s="177" t="s">
        <v>648</v>
      </c>
      <c r="C93" s="178"/>
      <c r="D93" s="179" t="s">
        <v>108</v>
      </c>
      <c r="E93" s="180"/>
    </row>
    <row r="94" spans="1:5" ht="36" x14ac:dyDescent="0.25">
      <c r="A94" s="172" t="s">
        <v>649</v>
      </c>
      <c r="B94" s="177" t="s">
        <v>650</v>
      </c>
      <c r="C94" s="178"/>
      <c r="D94" s="179" t="s">
        <v>108</v>
      </c>
      <c r="E94" s="180"/>
    </row>
    <row r="95" spans="1:5" ht="36" x14ac:dyDescent="0.25">
      <c r="A95" s="172" t="s">
        <v>651</v>
      </c>
      <c r="B95" s="177" t="s">
        <v>652</v>
      </c>
      <c r="C95" s="178"/>
      <c r="D95" s="179" t="s">
        <v>108</v>
      </c>
      <c r="E95" s="180"/>
    </row>
    <row r="96" spans="1:5" ht="36" x14ac:dyDescent="0.25">
      <c r="A96" s="172" t="s">
        <v>653</v>
      </c>
      <c r="B96" s="177" t="s">
        <v>654</v>
      </c>
      <c r="C96" s="178"/>
      <c r="D96" s="179" t="s">
        <v>108</v>
      </c>
      <c r="E96" s="180"/>
    </row>
    <row r="97" spans="1:5" ht="36" x14ac:dyDescent="0.25">
      <c r="A97" s="172" t="s">
        <v>655</v>
      </c>
      <c r="B97" s="177" t="s">
        <v>656</v>
      </c>
      <c r="C97" s="178"/>
      <c r="D97" s="179" t="s">
        <v>108</v>
      </c>
      <c r="E97" s="180"/>
    </row>
    <row r="98" spans="1:5" ht="60" x14ac:dyDescent="0.25">
      <c r="A98" s="172" t="s">
        <v>657</v>
      </c>
      <c r="B98" s="177" t="s">
        <v>658</v>
      </c>
      <c r="C98" s="178"/>
      <c r="D98" s="179" t="s">
        <v>108</v>
      </c>
      <c r="E98" s="180"/>
    </row>
    <row r="99" spans="1:5" ht="36" x14ac:dyDescent="0.25">
      <c r="A99" s="172" t="s">
        <v>659</v>
      </c>
      <c r="B99" s="171" t="s">
        <v>660</v>
      </c>
      <c r="C99" s="182"/>
      <c r="D99" s="183" t="s">
        <v>108</v>
      </c>
      <c r="E99" s="197"/>
    </row>
    <row r="100" spans="1:5" x14ac:dyDescent="0.25">
      <c r="A100" s="172"/>
      <c r="B100" s="177"/>
      <c r="C100" s="178"/>
      <c r="D100" s="179"/>
      <c r="E100" s="233"/>
    </row>
    <row r="101" spans="1:5" x14ac:dyDescent="0.25">
      <c r="A101" s="166">
        <v>3</v>
      </c>
      <c r="B101" s="119" t="s">
        <v>661</v>
      </c>
      <c r="C101" s="167"/>
      <c r="D101" s="168"/>
      <c r="E101" s="169"/>
    </row>
    <row r="102" spans="1:5" x14ac:dyDescent="0.25">
      <c r="A102" s="172"/>
      <c r="B102" s="189"/>
      <c r="C102" s="174"/>
      <c r="D102" s="175"/>
      <c r="E102" s="211"/>
    </row>
    <row r="103" spans="1:5" x14ac:dyDescent="0.25">
      <c r="A103" s="166">
        <v>3.1</v>
      </c>
      <c r="B103" s="119" t="s">
        <v>662</v>
      </c>
      <c r="C103" s="167"/>
      <c r="D103" s="168"/>
      <c r="E103" s="169"/>
    </row>
    <row r="104" spans="1:5" x14ac:dyDescent="0.25">
      <c r="A104" s="161"/>
      <c r="B104" s="162"/>
      <c r="C104" s="163"/>
      <c r="D104" s="164"/>
      <c r="E104" s="165"/>
    </row>
    <row r="105" spans="1:5" ht="120" x14ac:dyDescent="0.25">
      <c r="A105" s="170" t="s">
        <v>215</v>
      </c>
      <c r="B105" s="214" t="s">
        <v>663</v>
      </c>
      <c r="C105" s="222"/>
      <c r="D105" s="223"/>
      <c r="E105" s="224"/>
    </row>
    <row r="106" spans="1:5" ht="36" x14ac:dyDescent="0.25">
      <c r="A106" s="170" t="s">
        <v>216</v>
      </c>
      <c r="B106" s="171" t="s">
        <v>664</v>
      </c>
      <c r="C106" s="163"/>
      <c r="D106" s="164" t="s">
        <v>108</v>
      </c>
      <c r="E106" s="176"/>
    </row>
    <row r="107" spans="1:5" ht="36" x14ac:dyDescent="0.25">
      <c r="A107" s="172" t="s">
        <v>218</v>
      </c>
      <c r="B107" s="173" t="s">
        <v>665</v>
      </c>
      <c r="C107" s="174"/>
      <c r="D107" s="175" t="s">
        <v>108</v>
      </c>
      <c r="E107" s="176"/>
    </row>
    <row r="108" spans="1:5" ht="39" x14ac:dyDescent="0.25">
      <c r="A108" s="172" t="s">
        <v>220</v>
      </c>
      <c r="B108" s="173" t="s">
        <v>666</v>
      </c>
      <c r="C108" s="174"/>
      <c r="D108" s="175" t="s">
        <v>108</v>
      </c>
      <c r="E108" s="176"/>
    </row>
    <row r="109" spans="1:5" ht="36" x14ac:dyDescent="0.25">
      <c r="A109" s="170" t="s">
        <v>222</v>
      </c>
      <c r="B109" s="162" t="s">
        <v>667</v>
      </c>
      <c r="C109" s="163"/>
      <c r="D109" s="164" t="s">
        <v>108</v>
      </c>
      <c r="E109" s="198"/>
    </row>
    <row r="110" spans="1:5" ht="36" x14ac:dyDescent="0.25">
      <c r="A110" s="170" t="s">
        <v>224</v>
      </c>
      <c r="B110" s="214" t="s">
        <v>668</v>
      </c>
      <c r="C110" s="222"/>
      <c r="D110" s="164" t="s">
        <v>108</v>
      </c>
      <c r="E110" s="199"/>
    </row>
    <row r="111" spans="1:5" ht="36" x14ac:dyDescent="0.25">
      <c r="A111" s="170" t="s">
        <v>669</v>
      </c>
      <c r="B111" s="171" t="s">
        <v>670</v>
      </c>
      <c r="C111" s="163"/>
      <c r="D111" s="164" t="s">
        <v>108</v>
      </c>
      <c r="E111" s="198"/>
    </row>
    <row r="112" spans="1:5" ht="36" x14ac:dyDescent="0.25">
      <c r="A112" s="172" t="s">
        <v>671</v>
      </c>
      <c r="B112" s="173" t="s">
        <v>672</v>
      </c>
      <c r="C112" s="174"/>
      <c r="D112" s="175" t="s">
        <v>108</v>
      </c>
      <c r="E112" s="176"/>
    </row>
    <row r="113" spans="1:5" ht="60" x14ac:dyDescent="0.25">
      <c r="A113" s="172" t="s">
        <v>673</v>
      </c>
      <c r="B113" s="173" t="s">
        <v>674</v>
      </c>
      <c r="C113" s="174"/>
      <c r="D113" s="175" t="s">
        <v>108</v>
      </c>
      <c r="E113" s="176"/>
    </row>
    <row r="114" spans="1:5" ht="36" x14ac:dyDescent="0.25">
      <c r="A114" s="172" t="s">
        <v>675</v>
      </c>
      <c r="B114" s="173" t="s">
        <v>676</v>
      </c>
      <c r="C114" s="174"/>
      <c r="D114" s="175" t="s">
        <v>108</v>
      </c>
      <c r="E114" s="176"/>
    </row>
    <row r="115" spans="1:5" x14ac:dyDescent="0.25">
      <c r="A115" s="161"/>
      <c r="B115" s="162"/>
      <c r="C115" s="163"/>
      <c r="D115" s="164"/>
      <c r="E115" s="165"/>
    </row>
    <row r="116" spans="1:5" s="154" customFormat="1" x14ac:dyDescent="0.25">
      <c r="A116" s="166">
        <v>3.2</v>
      </c>
      <c r="B116" s="119" t="s">
        <v>677</v>
      </c>
      <c r="C116" s="167"/>
      <c r="D116" s="168"/>
      <c r="E116" s="169"/>
    </row>
    <row r="117" spans="1:5" x14ac:dyDescent="0.25">
      <c r="A117" s="170"/>
      <c r="B117" s="171"/>
      <c r="C117" s="163"/>
      <c r="D117" s="164"/>
      <c r="E117" s="165"/>
    </row>
    <row r="118" spans="1:5" ht="156" x14ac:dyDescent="0.25">
      <c r="A118" s="172" t="s">
        <v>227</v>
      </c>
      <c r="B118" s="173" t="s">
        <v>678</v>
      </c>
      <c r="C118" s="174"/>
      <c r="D118" s="175"/>
      <c r="E118" s="211"/>
    </row>
    <row r="119" spans="1:5" ht="39" x14ac:dyDescent="0.25">
      <c r="A119" s="172" t="s">
        <v>229</v>
      </c>
      <c r="B119" s="173" t="s">
        <v>679</v>
      </c>
      <c r="C119" s="174"/>
      <c r="D119" s="175" t="s">
        <v>108</v>
      </c>
      <c r="E119" s="176"/>
    </row>
    <row r="120" spans="1:5" ht="36" x14ac:dyDescent="0.25">
      <c r="A120" s="172" t="s">
        <v>231</v>
      </c>
      <c r="B120" s="173" t="s">
        <v>680</v>
      </c>
      <c r="C120" s="174"/>
      <c r="D120" s="175" t="s">
        <v>108</v>
      </c>
      <c r="E120" s="176"/>
    </row>
    <row r="121" spans="1:5" ht="36" x14ac:dyDescent="0.25">
      <c r="A121" s="161" t="s">
        <v>233</v>
      </c>
      <c r="B121" s="162" t="s">
        <v>681</v>
      </c>
      <c r="C121" s="163"/>
      <c r="D121" s="164" t="s">
        <v>108</v>
      </c>
      <c r="E121" s="176"/>
    </row>
    <row r="122" spans="1:5" ht="36" x14ac:dyDescent="0.25">
      <c r="A122" s="170" t="s">
        <v>235</v>
      </c>
      <c r="B122" s="214" t="s">
        <v>682</v>
      </c>
      <c r="C122" s="222"/>
      <c r="D122" s="164" t="s">
        <v>108</v>
      </c>
      <c r="E122" s="176"/>
    </row>
    <row r="123" spans="1:5" ht="36" x14ac:dyDescent="0.25">
      <c r="A123" s="170" t="s">
        <v>237</v>
      </c>
      <c r="B123" s="171" t="s">
        <v>683</v>
      </c>
      <c r="C123" s="163"/>
      <c r="D123" s="164" t="s">
        <v>108</v>
      </c>
      <c r="E123" s="176"/>
    </row>
    <row r="124" spans="1:5" ht="60" x14ac:dyDescent="0.25">
      <c r="A124" s="172" t="s">
        <v>684</v>
      </c>
      <c r="B124" s="173" t="s">
        <v>685</v>
      </c>
      <c r="C124" s="174"/>
      <c r="D124" s="175" t="s">
        <v>108</v>
      </c>
      <c r="E124" s="176"/>
    </row>
    <row r="125" spans="1:5" ht="36" x14ac:dyDescent="0.25">
      <c r="A125" s="172" t="s">
        <v>686</v>
      </c>
      <c r="B125" s="173" t="s">
        <v>687</v>
      </c>
      <c r="C125" s="174"/>
      <c r="D125" s="175" t="s">
        <v>108</v>
      </c>
      <c r="E125" s="176"/>
    </row>
    <row r="126" spans="1:5" x14ac:dyDescent="0.25">
      <c r="A126" s="172"/>
      <c r="B126" s="173"/>
      <c r="C126" s="174"/>
      <c r="D126" s="175"/>
      <c r="E126" s="211"/>
    </row>
    <row r="127" spans="1:5" s="154" customFormat="1" x14ac:dyDescent="0.25">
      <c r="A127" s="166">
        <v>3.3</v>
      </c>
      <c r="B127" s="119" t="s">
        <v>688</v>
      </c>
      <c r="C127" s="167"/>
      <c r="D127" s="168"/>
      <c r="E127" s="169"/>
    </row>
    <row r="128" spans="1:5" x14ac:dyDescent="0.25">
      <c r="A128" s="161"/>
      <c r="B128" s="162"/>
      <c r="C128" s="163"/>
      <c r="D128" s="164"/>
      <c r="E128" s="165"/>
    </row>
    <row r="129" spans="1:5" ht="168" x14ac:dyDescent="0.25">
      <c r="A129" s="170" t="s">
        <v>240</v>
      </c>
      <c r="B129" s="214" t="s">
        <v>689</v>
      </c>
      <c r="C129" s="222"/>
      <c r="D129" s="223"/>
      <c r="E129" s="224"/>
    </row>
    <row r="130" spans="1:5" ht="36" x14ac:dyDescent="0.25">
      <c r="A130" s="170" t="s">
        <v>242</v>
      </c>
      <c r="B130" s="162" t="s">
        <v>690</v>
      </c>
      <c r="C130" s="163"/>
      <c r="D130" s="164" t="s">
        <v>108</v>
      </c>
      <c r="E130" s="203"/>
    </row>
    <row r="131" spans="1:5" ht="36" x14ac:dyDescent="0.25">
      <c r="A131" s="200" t="s">
        <v>244</v>
      </c>
      <c r="B131" s="189" t="s">
        <v>691</v>
      </c>
      <c r="C131" s="191"/>
      <c r="D131" s="192" t="s">
        <v>108</v>
      </c>
      <c r="E131" s="203"/>
    </row>
    <row r="132" spans="1:5" ht="39" x14ac:dyDescent="0.25">
      <c r="A132" s="200" t="s">
        <v>246</v>
      </c>
      <c r="B132" s="188" t="s">
        <v>692</v>
      </c>
      <c r="C132" s="201"/>
      <c r="D132" s="202" t="s">
        <v>108</v>
      </c>
      <c r="E132" s="203"/>
    </row>
    <row r="133" spans="1:5" ht="36" x14ac:dyDescent="0.25">
      <c r="A133" s="200" t="s">
        <v>248</v>
      </c>
      <c r="B133" s="188" t="s">
        <v>693</v>
      </c>
      <c r="C133" s="201"/>
      <c r="D133" s="202" t="s">
        <v>108</v>
      </c>
      <c r="E133" s="203"/>
    </row>
    <row r="134" spans="1:5" ht="36" x14ac:dyDescent="0.25">
      <c r="A134" s="200" t="s">
        <v>250</v>
      </c>
      <c r="B134" s="188" t="s">
        <v>694</v>
      </c>
      <c r="C134" s="201"/>
      <c r="D134" s="202" t="s">
        <v>108</v>
      </c>
      <c r="E134" s="203"/>
    </row>
    <row r="135" spans="1:5" ht="36" x14ac:dyDescent="0.25">
      <c r="A135" s="200" t="s">
        <v>695</v>
      </c>
      <c r="B135" s="188" t="s">
        <v>696</v>
      </c>
      <c r="C135" s="201"/>
      <c r="D135" s="202" t="s">
        <v>108</v>
      </c>
      <c r="E135" s="203"/>
    </row>
    <row r="136" spans="1:5" ht="36" x14ac:dyDescent="0.25">
      <c r="A136" s="200" t="s">
        <v>697</v>
      </c>
      <c r="B136" s="188" t="s">
        <v>698</v>
      </c>
      <c r="C136" s="201"/>
      <c r="D136" s="202" t="s">
        <v>108</v>
      </c>
      <c r="E136" s="203"/>
    </row>
    <row r="137" spans="1:5" ht="60" x14ac:dyDescent="0.25">
      <c r="A137" s="170" t="s">
        <v>699</v>
      </c>
      <c r="B137" s="171" t="s">
        <v>700</v>
      </c>
      <c r="C137" s="163"/>
      <c r="D137" s="164" t="s">
        <v>108</v>
      </c>
      <c r="E137" s="203"/>
    </row>
    <row r="138" spans="1:5" s="154" customFormat="1" ht="36" x14ac:dyDescent="0.25">
      <c r="A138" s="170" t="s">
        <v>701</v>
      </c>
      <c r="B138" s="171" t="s">
        <v>702</v>
      </c>
      <c r="C138" s="163"/>
      <c r="D138" s="164" t="s">
        <v>108</v>
      </c>
      <c r="E138" s="203"/>
    </row>
    <row r="139" spans="1:5" x14ac:dyDescent="0.25">
      <c r="A139" s="161"/>
      <c r="B139" s="162"/>
      <c r="C139" s="163"/>
      <c r="D139" s="164"/>
      <c r="E139" s="165"/>
    </row>
    <row r="140" spans="1:5" x14ac:dyDescent="0.25">
      <c r="A140" s="255">
        <v>3.4</v>
      </c>
      <c r="B140" s="241" t="s">
        <v>703</v>
      </c>
      <c r="C140" s="256"/>
      <c r="D140" s="257"/>
      <c r="E140" s="258"/>
    </row>
    <row r="141" spans="1:5" x14ac:dyDescent="0.25">
      <c r="A141" s="200"/>
      <c r="B141" s="188"/>
      <c r="C141" s="201"/>
      <c r="D141" s="202"/>
      <c r="E141" s="225"/>
    </row>
    <row r="142" spans="1:5" ht="204" x14ac:dyDescent="0.25">
      <c r="A142" s="200" t="s">
        <v>253</v>
      </c>
      <c r="B142" s="188" t="s">
        <v>704</v>
      </c>
      <c r="C142" s="201"/>
      <c r="D142" s="202"/>
      <c r="E142" s="225"/>
    </row>
    <row r="143" spans="1:5" ht="39" x14ac:dyDescent="0.25">
      <c r="A143" s="200" t="s">
        <v>705</v>
      </c>
      <c r="B143" s="188" t="s">
        <v>706</v>
      </c>
      <c r="C143" s="201"/>
      <c r="D143" s="202" t="s">
        <v>108</v>
      </c>
      <c r="E143" s="203"/>
    </row>
    <row r="144" spans="1:5" ht="36" x14ac:dyDescent="0.25">
      <c r="A144" s="200" t="s">
        <v>707</v>
      </c>
      <c r="B144" s="188" t="s">
        <v>708</v>
      </c>
      <c r="C144" s="201"/>
      <c r="D144" s="202" t="s">
        <v>108</v>
      </c>
      <c r="E144" s="203"/>
    </row>
    <row r="145" spans="1:5" ht="36" x14ac:dyDescent="0.25">
      <c r="A145" s="200" t="s">
        <v>709</v>
      </c>
      <c r="B145" s="188" t="s">
        <v>710</v>
      </c>
      <c r="C145" s="201"/>
      <c r="D145" s="202" t="s">
        <v>108</v>
      </c>
      <c r="E145" s="203"/>
    </row>
    <row r="146" spans="1:5" ht="36" x14ac:dyDescent="0.25">
      <c r="A146" s="161" t="s">
        <v>711</v>
      </c>
      <c r="B146" s="162" t="s">
        <v>712</v>
      </c>
      <c r="C146" s="163"/>
      <c r="D146" s="164" t="s">
        <v>108</v>
      </c>
      <c r="E146" s="203"/>
    </row>
    <row r="147" spans="1:5" s="154" customFormat="1" ht="36" x14ac:dyDescent="0.25">
      <c r="A147" s="170" t="s">
        <v>713</v>
      </c>
      <c r="B147" s="171" t="s">
        <v>714</v>
      </c>
      <c r="C147" s="163"/>
      <c r="D147" s="164" t="s">
        <v>108</v>
      </c>
      <c r="E147" s="203"/>
    </row>
    <row r="148" spans="1:5" ht="60" x14ac:dyDescent="0.25">
      <c r="A148" s="170" t="s">
        <v>715</v>
      </c>
      <c r="B148" s="171" t="s">
        <v>716</v>
      </c>
      <c r="C148" s="163"/>
      <c r="D148" s="164" t="s">
        <v>108</v>
      </c>
      <c r="E148" s="203"/>
    </row>
    <row r="149" spans="1:5" ht="36" x14ac:dyDescent="0.25">
      <c r="A149" s="200" t="s">
        <v>717</v>
      </c>
      <c r="B149" s="173" t="s">
        <v>718</v>
      </c>
      <c r="C149" s="191"/>
      <c r="D149" s="192" t="s">
        <v>108</v>
      </c>
      <c r="E149" s="193"/>
    </row>
    <row r="150" spans="1:5" x14ac:dyDescent="0.25">
      <c r="A150" s="204"/>
      <c r="B150" s="188"/>
      <c r="C150" s="201"/>
      <c r="D150" s="202"/>
      <c r="E150" s="226"/>
    </row>
    <row r="151" spans="1:5" x14ac:dyDescent="0.25">
      <c r="A151" s="259">
        <v>3.5</v>
      </c>
      <c r="B151" s="245" t="s">
        <v>719</v>
      </c>
      <c r="C151" s="260"/>
      <c r="D151" s="261"/>
      <c r="E151" s="262"/>
    </row>
    <row r="152" spans="1:5" x14ac:dyDescent="0.25">
      <c r="A152" s="204"/>
      <c r="B152" s="188"/>
      <c r="C152" s="201"/>
      <c r="D152" s="202"/>
      <c r="E152" s="226"/>
    </row>
    <row r="153" spans="1:5" ht="120" x14ac:dyDescent="0.25">
      <c r="A153" s="204" t="s">
        <v>256</v>
      </c>
      <c r="B153" s="188" t="s">
        <v>720</v>
      </c>
      <c r="C153" s="201"/>
      <c r="D153" s="202"/>
      <c r="E153" s="226"/>
    </row>
    <row r="154" spans="1:5" ht="36" x14ac:dyDescent="0.25">
      <c r="A154" s="204" t="s">
        <v>721</v>
      </c>
      <c r="B154" s="188" t="s">
        <v>722</v>
      </c>
      <c r="C154" s="201"/>
      <c r="D154" s="202" t="s">
        <v>108</v>
      </c>
      <c r="E154" s="203"/>
    </row>
    <row r="155" spans="1:5" ht="36" x14ac:dyDescent="0.25">
      <c r="A155" s="170" t="s">
        <v>723</v>
      </c>
      <c r="B155" s="171" t="s">
        <v>724</v>
      </c>
      <c r="C155" s="163"/>
      <c r="D155" s="164" t="s">
        <v>108</v>
      </c>
      <c r="E155" s="203"/>
    </row>
    <row r="156" spans="1:5" s="227" customFormat="1" ht="39" x14ac:dyDescent="0.25">
      <c r="A156" s="220" t="s">
        <v>725</v>
      </c>
      <c r="B156" s="219" t="s">
        <v>726</v>
      </c>
      <c r="C156" s="216"/>
      <c r="D156" s="217" t="s">
        <v>108</v>
      </c>
      <c r="E156" s="203"/>
    </row>
    <row r="157" spans="1:5" ht="36" x14ac:dyDescent="0.25">
      <c r="A157" s="206" t="s">
        <v>727</v>
      </c>
      <c r="B157" s="162" t="s">
        <v>728</v>
      </c>
      <c r="C157" s="163"/>
      <c r="D157" s="164" t="s">
        <v>108</v>
      </c>
      <c r="E157" s="203"/>
    </row>
    <row r="158" spans="1:5" ht="36" x14ac:dyDescent="0.25">
      <c r="A158" s="205" t="s">
        <v>729</v>
      </c>
      <c r="B158" s="189" t="s">
        <v>730</v>
      </c>
      <c r="C158" s="191"/>
      <c r="D158" s="192" t="s">
        <v>108</v>
      </c>
      <c r="E158" s="193"/>
    </row>
    <row r="159" spans="1:5" ht="36" x14ac:dyDescent="0.25">
      <c r="A159" s="206" t="s">
        <v>731</v>
      </c>
      <c r="B159" s="162" t="s">
        <v>732</v>
      </c>
      <c r="C159" s="163"/>
      <c r="D159" s="164" t="s">
        <v>108</v>
      </c>
      <c r="E159" s="193"/>
    </row>
    <row r="160" spans="1:5" s="227" customFormat="1" ht="36" x14ac:dyDescent="0.25">
      <c r="A160" s="220" t="s">
        <v>733</v>
      </c>
      <c r="B160" s="219" t="s">
        <v>734</v>
      </c>
      <c r="C160" s="216"/>
      <c r="D160" s="217" t="s">
        <v>108</v>
      </c>
      <c r="E160" s="193"/>
    </row>
    <row r="161" spans="1:5" ht="60" x14ac:dyDescent="0.25">
      <c r="A161" s="206" t="s">
        <v>735</v>
      </c>
      <c r="B161" s="162" t="s">
        <v>736</v>
      </c>
      <c r="C161" s="163"/>
      <c r="D161" s="164" t="s">
        <v>108</v>
      </c>
      <c r="E161" s="193"/>
    </row>
    <row r="162" spans="1:5" ht="36" x14ac:dyDescent="0.25">
      <c r="A162" s="205" t="s">
        <v>737</v>
      </c>
      <c r="B162" s="189" t="s">
        <v>738</v>
      </c>
      <c r="C162" s="191"/>
      <c r="D162" s="192" t="s">
        <v>108</v>
      </c>
      <c r="E162" s="193"/>
    </row>
    <row r="163" spans="1:5" x14ac:dyDescent="0.25">
      <c r="A163" s="159"/>
      <c r="B163" s="162"/>
      <c r="C163" s="163"/>
      <c r="D163" s="164"/>
      <c r="E163" s="165"/>
    </row>
    <row r="164" spans="1:5" s="227" customFormat="1" x14ac:dyDescent="0.25">
      <c r="A164" s="166">
        <v>3.6</v>
      </c>
      <c r="B164" s="119" t="s">
        <v>739</v>
      </c>
      <c r="C164" s="167"/>
      <c r="D164" s="168"/>
      <c r="E164" s="169"/>
    </row>
    <row r="165" spans="1:5" x14ac:dyDescent="0.25">
      <c r="A165" s="263"/>
      <c r="B165" s="264"/>
      <c r="C165" s="222"/>
      <c r="D165" s="223"/>
      <c r="E165" s="224"/>
    </row>
    <row r="166" spans="1:5" ht="168" x14ac:dyDescent="0.25">
      <c r="A166" s="205" t="s">
        <v>259</v>
      </c>
      <c r="B166" s="189" t="s">
        <v>740</v>
      </c>
      <c r="C166" s="191"/>
      <c r="D166" s="192"/>
      <c r="E166" s="228"/>
    </row>
    <row r="167" spans="1:5" ht="36" x14ac:dyDescent="0.25">
      <c r="A167" s="206" t="s">
        <v>741</v>
      </c>
      <c r="B167" s="162" t="s">
        <v>742</v>
      </c>
      <c r="C167" s="163"/>
      <c r="D167" s="164" t="s">
        <v>108</v>
      </c>
      <c r="E167" s="198"/>
    </row>
    <row r="168" spans="1:5" s="227" customFormat="1" ht="36" x14ac:dyDescent="0.25">
      <c r="A168" s="229" t="s">
        <v>743</v>
      </c>
      <c r="B168" s="231" t="s">
        <v>1216</v>
      </c>
      <c r="C168" s="229"/>
      <c r="D168" s="232" t="s">
        <v>108</v>
      </c>
      <c r="E168" s="198"/>
    </row>
    <row r="169" spans="1:5" s="227" customFormat="1" ht="39" x14ac:dyDescent="0.25">
      <c r="A169" s="220" t="s">
        <v>744</v>
      </c>
      <c r="B169" s="230" t="s">
        <v>1215</v>
      </c>
      <c r="C169" s="216"/>
      <c r="D169" s="217" t="s">
        <v>108</v>
      </c>
      <c r="E169" s="198"/>
    </row>
    <row r="170" spans="1:5" ht="36" x14ac:dyDescent="0.25">
      <c r="A170" s="161" t="s">
        <v>745</v>
      </c>
      <c r="B170" s="162" t="s">
        <v>746</v>
      </c>
      <c r="C170" s="163"/>
      <c r="D170" s="164" t="s">
        <v>108</v>
      </c>
      <c r="E170" s="198"/>
    </row>
    <row r="171" spans="1:5" s="227" customFormat="1" ht="36" x14ac:dyDescent="0.25">
      <c r="A171" s="220" t="s">
        <v>747</v>
      </c>
      <c r="B171" s="219" t="s">
        <v>748</v>
      </c>
      <c r="C171" s="216"/>
      <c r="D171" s="217" t="s">
        <v>108</v>
      </c>
      <c r="E171" s="198"/>
    </row>
    <row r="172" spans="1:5" ht="36" x14ac:dyDescent="0.25">
      <c r="A172" s="170" t="s">
        <v>749</v>
      </c>
      <c r="B172" s="171" t="s">
        <v>750</v>
      </c>
      <c r="C172" s="163"/>
      <c r="D172" s="164" t="s">
        <v>108</v>
      </c>
      <c r="E172" s="198"/>
    </row>
    <row r="173" spans="1:5" ht="36" x14ac:dyDescent="0.25">
      <c r="A173" s="172" t="s">
        <v>751</v>
      </c>
      <c r="B173" s="173" t="s">
        <v>752</v>
      </c>
      <c r="C173" s="174"/>
      <c r="D173" s="175" t="s">
        <v>108</v>
      </c>
      <c r="E173" s="176"/>
    </row>
    <row r="174" spans="1:5" ht="60" x14ac:dyDescent="0.25">
      <c r="A174" s="172" t="s">
        <v>753</v>
      </c>
      <c r="B174" s="177" t="s">
        <v>754</v>
      </c>
      <c r="C174" s="178"/>
      <c r="D174" s="179" t="s">
        <v>108</v>
      </c>
      <c r="E174" s="180"/>
    </row>
    <row r="175" spans="1:5" ht="36" x14ac:dyDescent="0.25">
      <c r="A175" s="172" t="s">
        <v>755</v>
      </c>
      <c r="B175" s="177" t="s">
        <v>756</v>
      </c>
      <c r="C175" s="178"/>
      <c r="D175" s="179" t="s">
        <v>108</v>
      </c>
      <c r="E175" s="180"/>
    </row>
    <row r="176" spans="1:5" x14ac:dyDescent="0.25">
      <c r="A176" s="172"/>
      <c r="B176" s="177"/>
      <c r="C176" s="178"/>
      <c r="D176" s="179"/>
      <c r="E176" s="233"/>
    </row>
    <row r="177" spans="1:5" x14ac:dyDescent="0.25">
      <c r="A177" s="240">
        <v>4</v>
      </c>
      <c r="B177" s="245" t="s">
        <v>757</v>
      </c>
      <c r="C177" s="246"/>
      <c r="D177" s="247"/>
      <c r="E177" s="239"/>
    </row>
    <row r="178" spans="1:5" x14ac:dyDescent="0.25">
      <c r="A178" s="181"/>
      <c r="B178" s="171"/>
      <c r="C178" s="182"/>
      <c r="D178" s="183"/>
      <c r="E178" s="184"/>
    </row>
    <row r="179" spans="1:5" x14ac:dyDescent="0.25">
      <c r="A179" s="166">
        <v>4.0999999999999996</v>
      </c>
      <c r="B179" s="119" t="s">
        <v>758</v>
      </c>
      <c r="C179" s="185"/>
      <c r="D179" s="186"/>
      <c r="E179" s="187"/>
    </row>
    <row r="180" spans="1:5" x14ac:dyDescent="0.25">
      <c r="A180" s="170"/>
      <c r="B180" s="171"/>
      <c r="C180" s="163"/>
      <c r="D180" s="164"/>
      <c r="E180" s="165"/>
    </row>
    <row r="181" spans="1:5" ht="123" x14ac:dyDescent="0.25">
      <c r="A181" s="172" t="s">
        <v>382</v>
      </c>
      <c r="B181" s="173" t="s">
        <v>759</v>
      </c>
      <c r="C181" s="174"/>
      <c r="D181" s="175" t="s">
        <v>168</v>
      </c>
      <c r="E181" s="176"/>
    </row>
    <row r="182" spans="1:5" ht="123" x14ac:dyDescent="0.25">
      <c r="A182" s="172" t="s">
        <v>384</v>
      </c>
      <c r="B182" s="177" t="s">
        <v>760</v>
      </c>
      <c r="C182" s="178"/>
      <c r="D182" s="179" t="s">
        <v>168</v>
      </c>
      <c r="E182" s="180"/>
    </row>
    <row r="183" spans="1:5" ht="123" x14ac:dyDescent="0.25">
      <c r="A183" s="172" t="s">
        <v>387</v>
      </c>
      <c r="B183" s="177" t="s">
        <v>761</v>
      </c>
      <c r="C183" s="178"/>
      <c r="D183" s="179" t="s">
        <v>168</v>
      </c>
      <c r="E183" s="180"/>
    </row>
    <row r="184" spans="1:5" ht="123" x14ac:dyDescent="0.25">
      <c r="A184" s="172" t="s">
        <v>388</v>
      </c>
      <c r="B184" s="177" t="s">
        <v>762</v>
      </c>
      <c r="C184" s="178"/>
      <c r="D184" s="179" t="s">
        <v>168</v>
      </c>
      <c r="E184" s="180"/>
    </row>
    <row r="185" spans="1:5" x14ac:dyDescent="0.25">
      <c r="A185" s="172"/>
      <c r="B185" s="177"/>
      <c r="C185" s="178"/>
      <c r="D185" s="179"/>
      <c r="E185" s="180"/>
    </row>
    <row r="186" spans="1:5" x14ac:dyDescent="0.25">
      <c r="A186" s="265">
        <v>4.2</v>
      </c>
      <c r="B186" s="119" t="s">
        <v>763</v>
      </c>
      <c r="C186" s="266"/>
      <c r="D186" s="267"/>
      <c r="E186" s="268"/>
    </row>
    <row r="187" spans="1:5" x14ac:dyDescent="0.25">
      <c r="A187" s="213"/>
      <c r="B187" s="214"/>
      <c r="C187" s="163"/>
      <c r="D187" s="164"/>
      <c r="E187" s="165"/>
    </row>
    <row r="188" spans="1:5" ht="123" x14ac:dyDescent="0.25">
      <c r="A188" s="170" t="s">
        <v>391</v>
      </c>
      <c r="B188" s="171" t="s">
        <v>764</v>
      </c>
      <c r="C188" s="163"/>
      <c r="D188" s="164" t="s">
        <v>168</v>
      </c>
      <c r="E188" s="198"/>
    </row>
    <row r="189" spans="1:5" ht="123" x14ac:dyDescent="0.25">
      <c r="A189" s="172" t="s">
        <v>392</v>
      </c>
      <c r="B189" s="173" t="s">
        <v>765</v>
      </c>
      <c r="C189" s="174"/>
      <c r="D189" s="175" t="s">
        <v>168</v>
      </c>
      <c r="E189" s="176"/>
    </row>
    <row r="190" spans="1:5" x14ac:dyDescent="0.25">
      <c r="A190" s="172"/>
      <c r="B190" s="173"/>
      <c r="C190" s="174"/>
      <c r="D190" s="175"/>
      <c r="E190" s="271"/>
    </row>
    <row r="191" spans="1:5" x14ac:dyDescent="0.25">
      <c r="A191" s="240">
        <v>4.3</v>
      </c>
      <c r="B191" s="245" t="s">
        <v>766</v>
      </c>
      <c r="C191" s="246"/>
      <c r="D191" s="247"/>
      <c r="E191" s="239"/>
    </row>
    <row r="192" spans="1:5" x14ac:dyDescent="0.25">
      <c r="A192" s="172"/>
      <c r="B192" s="177"/>
      <c r="C192" s="178"/>
      <c r="D192" s="179"/>
      <c r="E192" s="233"/>
    </row>
    <row r="193" spans="1:5" ht="123" x14ac:dyDescent="0.25">
      <c r="A193" s="172" t="s">
        <v>398</v>
      </c>
      <c r="B193" s="188" t="s">
        <v>767</v>
      </c>
      <c r="C193" s="178"/>
      <c r="D193" s="179" t="s">
        <v>168</v>
      </c>
      <c r="E193" s="180"/>
    </row>
    <row r="194" spans="1:5" ht="123" x14ac:dyDescent="0.25">
      <c r="A194" s="172" t="s">
        <v>399</v>
      </c>
      <c r="B194" s="177" t="s">
        <v>768</v>
      </c>
      <c r="C194" s="178"/>
      <c r="D194" s="179" t="s">
        <v>168</v>
      </c>
      <c r="E194" s="180"/>
    </row>
    <row r="195" spans="1:5" ht="123" x14ac:dyDescent="0.25">
      <c r="A195" s="172" t="s">
        <v>401</v>
      </c>
      <c r="B195" s="177" t="s">
        <v>769</v>
      </c>
      <c r="C195" s="178"/>
      <c r="D195" s="179" t="s">
        <v>168</v>
      </c>
      <c r="E195" s="180"/>
    </row>
    <row r="196" spans="1:5" ht="123" x14ac:dyDescent="0.25">
      <c r="A196" s="172" t="s">
        <v>402</v>
      </c>
      <c r="B196" s="177" t="s">
        <v>770</v>
      </c>
      <c r="C196" s="178"/>
      <c r="D196" s="179" t="s">
        <v>168</v>
      </c>
      <c r="E196" s="180"/>
    </row>
    <row r="197" spans="1:5" x14ac:dyDescent="0.25">
      <c r="A197" s="172"/>
      <c r="B197" s="177"/>
      <c r="C197" s="178"/>
      <c r="D197" s="179"/>
      <c r="E197" s="233"/>
    </row>
    <row r="198" spans="1:5" x14ac:dyDescent="0.25">
      <c r="A198" s="240">
        <v>4.4000000000000004</v>
      </c>
      <c r="B198" s="245" t="s">
        <v>771</v>
      </c>
      <c r="C198" s="246"/>
      <c r="D198" s="247"/>
      <c r="E198" s="239"/>
    </row>
    <row r="199" spans="1:5" x14ac:dyDescent="0.25">
      <c r="A199" s="172"/>
      <c r="B199" s="177"/>
      <c r="C199" s="178"/>
      <c r="D199" s="179"/>
      <c r="E199" s="233"/>
    </row>
    <row r="200" spans="1:5" ht="123" x14ac:dyDescent="0.25">
      <c r="A200" s="172" t="s">
        <v>772</v>
      </c>
      <c r="B200" s="177" t="s">
        <v>773</v>
      </c>
      <c r="C200" s="178"/>
      <c r="D200" s="179" t="s">
        <v>168</v>
      </c>
      <c r="E200" s="180"/>
    </row>
    <row r="201" spans="1:5" ht="123" x14ac:dyDescent="0.25">
      <c r="A201" s="172" t="s">
        <v>774</v>
      </c>
      <c r="B201" s="177" t="s">
        <v>775</v>
      </c>
      <c r="C201" s="178"/>
      <c r="D201" s="179" t="s">
        <v>168</v>
      </c>
      <c r="E201" s="180"/>
    </row>
    <row r="202" spans="1:5" x14ac:dyDescent="0.25">
      <c r="A202" s="172"/>
      <c r="B202" s="177"/>
      <c r="C202" s="178"/>
      <c r="D202" s="179"/>
      <c r="E202" s="233"/>
    </row>
    <row r="203" spans="1:5" x14ac:dyDescent="0.25">
      <c r="A203" s="240">
        <v>5</v>
      </c>
      <c r="B203" s="245" t="s">
        <v>776</v>
      </c>
      <c r="C203" s="246"/>
      <c r="D203" s="247"/>
      <c r="E203" s="239"/>
    </row>
    <row r="204" spans="1:5" x14ac:dyDescent="0.25">
      <c r="A204" s="172"/>
      <c r="B204" s="177"/>
      <c r="C204" s="178"/>
      <c r="D204" s="179"/>
      <c r="E204" s="233"/>
    </row>
    <row r="205" spans="1:5" x14ac:dyDescent="0.25">
      <c r="A205" s="240">
        <v>5.0999999999999996</v>
      </c>
      <c r="B205" s="245" t="s">
        <v>777</v>
      </c>
      <c r="C205" s="246"/>
      <c r="D205" s="247"/>
      <c r="E205" s="239"/>
    </row>
    <row r="206" spans="1:5" x14ac:dyDescent="0.25">
      <c r="A206" s="172"/>
      <c r="B206" s="177"/>
      <c r="C206" s="178"/>
      <c r="D206" s="179"/>
      <c r="E206" s="233"/>
    </row>
    <row r="207" spans="1:5" ht="120" x14ac:dyDescent="0.25">
      <c r="A207" s="181" t="s">
        <v>405</v>
      </c>
      <c r="B207" s="171" t="s">
        <v>778</v>
      </c>
      <c r="C207" s="182"/>
      <c r="D207" s="183" t="s">
        <v>108</v>
      </c>
      <c r="E207" s="197"/>
    </row>
    <row r="208" spans="1:5" ht="96" x14ac:dyDescent="0.25">
      <c r="A208" s="170" t="s">
        <v>406</v>
      </c>
      <c r="B208" s="171" t="s">
        <v>779</v>
      </c>
      <c r="C208" s="163"/>
      <c r="D208" s="164" t="s">
        <v>108</v>
      </c>
      <c r="E208" s="198"/>
    </row>
    <row r="209" spans="1:5" ht="108" x14ac:dyDescent="0.25">
      <c r="A209" s="170" t="s">
        <v>780</v>
      </c>
      <c r="B209" s="171" t="s">
        <v>781</v>
      </c>
      <c r="C209" s="163"/>
      <c r="D209" s="164" t="s">
        <v>108</v>
      </c>
      <c r="E209" s="198"/>
    </row>
    <row r="210" spans="1:5" ht="156" x14ac:dyDescent="0.25">
      <c r="A210" s="172" t="s">
        <v>782</v>
      </c>
      <c r="B210" s="177" t="s">
        <v>783</v>
      </c>
      <c r="C210" s="178"/>
      <c r="D210" s="179" t="s">
        <v>108</v>
      </c>
      <c r="E210" s="180"/>
    </row>
    <row r="211" spans="1:5" ht="132" x14ac:dyDescent="0.25">
      <c r="A211" s="172" t="s">
        <v>784</v>
      </c>
      <c r="B211" s="177" t="s">
        <v>785</v>
      </c>
      <c r="C211" s="178"/>
      <c r="D211" s="179" t="s">
        <v>108</v>
      </c>
      <c r="E211" s="180"/>
    </row>
    <row r="212" spans="1:5" ht="75" x14ac:dyDescent="0.25">
      <c r="A212" s="172" t="s">
        <v>786</v>
      </c>
      <c r="B212" s="177" t="s">
        <v>787</v>
      </c>
      <c r="C212" s="178"/>
      <c r="D212" s="179" t="s">
        <v>108</v>
      </c>
      <c r="E212" s="180"/>
    </row>
    <row r="213" spans="1:5" ht="72" x14ac:dyDescent="0.25">
      <c r="A213" s="172" t="s">
        <v>788</v>
      </c>
      <c r="B213" s="177" t="s">
        <v>789</v>
      </c>
      <c r="C213" s="178"/>
      <c r="D213" s="179" t="s">
        <v>108</v>
      </c>
      <c r="E213" s="180"/>
    </row>
    <row r="214" spans="1:5" ht="72" x14ac:dyDescent="0.25">
      <c r="A214" s="172" t="s">
        <v>790</v>
      </c>
      <c r="B214" s="177" t="s">
        <v>791</v>
      </c>
      <c r="C214" s="178"/>
      <c r="D214" s="179" t="s">
        <v>108</v>
      </c>
      <c r="E214" s="180"/>
    </row>
    <row r="215" spans="1:5" ht="36" x14ac:dyDescent="0.25">
      <c r="A215" s="181" t="s">
        <v>792</v>
      </c>
      <c r="B215" s="171" t="s">
        <v>793</v>
      </c>
      <c r="C215" s="182"/>
      <c r="D215" s="183" t="s">
        <v>108</v>
      </c>
      <c r="E215" s="180"/>
    </row>
    <row r="216" spans="1:5" x14ac:dyDescent="0.25">
      <c r="A216" s="213"/>
      <c r="B216" s="214"/>
      <c r="C216" s="163"/>
      <c r="D216" s="164"/>
      <c r="E216" s="165"/>
    </row>
    <row r="217" spans="1:5" x14ac:dyDescent="0.25">
      <c r="A217" s="166">
        <v>5.2</v>
      </c>
      <c r="B217" s="119" t="s">
        <v>794</v>
      </c>
      <c r="C217" s="167"/>
      <c r="D217" s="168"/>
      <c r="E217" s="169"/>
    </row>
    <row r="218" spans="1:5" x14ac:dyDescent="0.25">
      <c r="A218" s="172"/>
      <c r="B218" s="173"/>
      <c r="C218" s="174"/>
      <c r="D218" s="175"/>
      <c r="E218" s="211"/>
    </row>
    <row r="219" spans="1:5" ht="96" x14ac:dyDescent="0.25">
      <c r="A219" s="172" t="s">
        <v>795</v>
      </c>
      <c r="B219" s="173" t="s">
        <v>796</v>
      </c>
      <c r="C219" s="174"/>
      <c r="D219" s="175" t="s">
        <v>108</v>
      </c>
      <c r="E219" s="176"/>
    </row>
    <row r="220" spans="1:5" ht="96" x14ac:dyDescent="0.25">
      <c r="A220" s="172" t="s">
        <v>797</v>
      </c>
      <c r="B220" s="173" t="s">
        <v>798</v>
      </c>
      <c r="C220" s="174"/>
      <c r="D220" s="175" t="s">
        <v>108</v>
      </c>
      <c r="E220" s="176"/>
    </row>
    <row r="221" spans="1:5" ht="120" x14ac:dyDescent="0.25">
      <c r="A221" s="172" t="s">
        <v>799</v>
      </c>
      <c r="B221" s="177" t="s">
        <v>800</v>
      </c>
      <c r="C221" s="178"/>
      <c r="D221" s="175" t="s">
        <v>108</v>
      </c>
      <c r="E221" s="180"/>
    </row>
    <row r="222" spans="1:5" ht="84" x14ac:dyDescent="0.25">
      <c r="A222" s="172" t="s">
        <v>801</v>
      </c>
      <c r="B222" s="177" t="s">
        <v>802</v>
      </c>
      <c r="C222" s="178"/>
      <c r="D222" s="175" t="s">
        <v>108</v>
      </c>
      <c r="E222" s="180"/>
    </row>
    <row r="223" spans="1:5" ht="96" x14ac:dyDescent="0.25">
      <c r="A223" s="172" t="s">
        <v>803</v>
      </c>
      <c r="B223" s="177" t="s">
        <v>804</v>
      </c>
      <c r="C223" s="178"/>
      <c r="D223" s="175" t="s">
        <v>108</v>
      </c>
      <c r="E223" s="180"/>
    </row>
    <row r="224" spans="1:5" ht="120" x14ac:dyDescent="0.25">
      <c r="A224" s="172" t="s">
        <v>805</v>
      </c>
      <c r="B224" s="173" t="s">
        <v>806</v>
      </c>
      <c r="C224" s="174"/>
      <c r="D224" s="175" t="s">
        <v>108</v>
      </c>
      <c r="E224" s="176"/>
    </row>
    <row r="225" spans="1:5" ht="96" x14ac:dyDescent="0.25">
      <c r="A225" s="172" t="s">
        <v>807</v>
      </c>
      <c r="B225" s="173" t="s">
        <v>808</v>
      </c>
      <c r="C225" s="174"/>
      <c r="D225" s="175" t="s">
        <v>108</v>
      </c>
      <c r="E225" s="176"/>
    </row>
    <row r="226" spans="1:5" x14ac:dyDescent="0.25">
      <c r="A226" s="172"/>
      <c r="B226" s="177"/>
      <c r="C226" s="178"/>
      <c r="D226" s="179"/>
      <c r="E226" s="180"/>
    </row>
    <row r="227" spans="1:5" x14ac:dyDescent="0.25">
      <c r="A227" s="240">
        <v>5.3</v>
      </c>
      <c r="B227" s="245" t="s">
        <v>809</v>
      </c>
      <c r="C227" s="246"/>
      <c r="D227" s="247"/>
      <c r="E227" s="239"/>
    </row>
    <row r="228" spans="1:5" x14ac:dyDescent="0.25">
      <c r="A228" s="172"/>
      <c r="B228" s="177"/>
      <c r="C228" s="178"/>
      <c r="D228" s="179"/>
      <c r="E228" s="212"/>
    </row>
    <row r="229" spans="1:5" ht="60" x14ac:dyDescent="0.25">
      <c r="A229" s="181" t="s">
        <v>810</v>
      </c>
      <c r="B229" s="171" t="s">
        <v>811</v>
      </c>
      <c r="C229" s="182"/>
      <c r="D229" s="183" t="s">
        <v>108</v>
      </c>
      <c r="E229" s="197"/>
    </row>
    <row r="230" spans="1:5" ht="111" x14ac:dyDescent="0.25">
      <c r="A230" s="170" t="s">
        <v>812</v>
      </c>
      <c r="B230" s="171" t="s">
        <v>813</v>
      </c>
      <c r="C230" s="163"/>
      <c r="D230" s="164" t="s">
        <v>108</v>
      </c>
      <c r="E230" s="198"/>
    </row>
    <row r="231" spans="1:5" x14ac:dyDescent="0.25">
      <c r="A231" s="170"/>
      <c r="B231" s="171"/>
      <c r="C231" s="163"/>
      <c r="D231" s="164"/>
      <c r="E231" s="165"/>
    </row>
    <row r="232" spans="1:5" x14ac:dyDescent="0.25">
      <c r="A232" s="240">
        <v>5.4</v>
      </c>
      <c r="B232" s="241" t="s">
        <v>814</v>
      </c>
      <c r="C232" s="269"/>
      <c r="D232" s="248"/>
      <c r="E232" s="270"/>
    </row>
    <row r="233" spans="1:5" x14ac:dyDescent="0.25">
      <c r="A233" s="181"/>
      <c r="B233" s="171"/>
      <c r="C233" s="182"/>
      <c r="D233" s="183"/>
      <c r="E233" s="184"/>
    </row>
    <row r="234" spans="1:5" ht="108" x14ac:dyDescent="0.25">
      <c r="A234" s="170" t="s">
        <v>815</v>
      </c>
      <c r="B234" s="171" t="s">
        <v>816</v>
      </c>
      <c r="C234" s="163"/>
      <c r="D234" s="164" t="s">
        <v>108</v>
      </c>
      <c r="E234" s="198"/>
    </row>
    <row r="235" spans="1:5" ht="96" x14ac:dyDescent="0.25">
      <c r="A235" s="181" t="s">
        <v>817</v>
      </c>
      <c r="B235" s="171" t="s">
        <v>818</v>
      </c>
      <c r="C235" s="182"/>
      <c r="D235" s="183" t="s">
        <v>108</v>
      </c>
      <c r="E235" s="197"/>
    </row>
    <row r="236" spans="1:5" ht="96" x14ac:dyDescent="0.25">
      <c r="A236" s="172" t="s">
        <v>819</v>
      </c>
      <c r="B236" s="173" t="s">
        <v>820</v>
      </c>
      <c r="C236" s="174"/>
      <c r="D236" s="175" t="s">
        <v>108</v>
      </c>
      <c r="E236" s="176"/>
    </row>
    <row r="237" spans="1:5" x14ac:dyDescent="0.25">
      <c r="A237" s="190"/>
      <c r="B237" s="177"/>
      <c r="C237" s="178"/>
      <c r="D237" s="179"/>
      <c r="E237" s="233"/>
    </row>
    <row r="238" spans="1:5" x14ac:dyDescent="0.25">
      <c r="A238" s="254">
        <v>5.5</v>
      </c>
      <c r="B238" s="245" t="s">
        <v>821</v>
      </c>
      <c r="C238" s="246"/>
      <c r="D238" s="247"/>
      <c r="E238" s="239"/>
    </row>
    <row r="239" spans="1:5" x14ac:dyDescent="0.25">
      <c r="A239" s="190"/>
      <c r="B239" s="188"/>
      <c r="C239" s="178"/>
      <c r="D239" s="179"/>
      <c r="E239" s="233"/>
    </row>
    <row r="240" spans="1:5" ht="96" x14ac:dyDescent="0.25">
      <c r="A240" s="190" t="s">
        <v>822</v>
      </c>
      <c r="B240" s="188" t="s">
        <v>823</v>
      </c>
      <c r="C240" s="178"/>
      <c r="D240" s="179" t="s">
        <v>108</v>
      </c>
      <c r="E240" s="180"/>
    </row>
    <row r="241" spans="1:5" ht="84" x14ac:dyDescent="0.25">
      <c r="A241" s="190" t="s">
        <v>824</v>
      </c>
      <c r="B241" s="177" t="s">
        <v>825</v>
      </c>
      <c r="C241" s="178"/>
      <c r="D241" s="179" t="s">
        <v>108</v>
      </c>
      <c r="E241" s="180"/>
    </row>
    <row r="242" spans="1:5" ht="84" x14ac:dyDescent="0.25">
      <c r="A242" s="181" t="s">
        <v>826</v>
      </c>
      <c r="B242" s="171" t="s">
        <v>827</v>
      </c>
      <c r="C242" s="182"/>
      <c r="D242" s="183" t="s">
        <v>108</v>
      </c>
      <c r="E242" s="180"/>
    </row>
    <row r="243" spans="1:5" ht="84" x14ac:dyDescent="0.25">
      <c r="A243" s="170" t="s">
        <v>828</v>
      </c>
      <c r="B243" s="171" t="s">
        <v>829</v>
      </c>
      <c r="C243" s="163"/>
      <c r="D243" s="164" t="s">
        <v>108</v>
      </c>
      <c r="E243" s="180"/>
    </row>
    <row r="244" spans="1:5" ht="84" x14ac:dyDescent="0.25">
      <c r="A244" s="181" t="s">
        <v>830</v>
      </c>
      <c r="B244" s="171" t="s">
        <v>831</v>
      </c>
      <c r="C244" s="182"/>
      <c r="D244" s="183" t="s">
        <v>108</v>
      </c>
      <c r="E244" s="180"/>
    </row>
    <row r="245" spans="1:5" ht="96" x14ac:dyDescent="0.25">
      <c r="A245" s="172" t="s">
        <v>832</v>
      </c>
      <c r="B245" s="173" t="s">
        <v>833</v>
      </c>
      <c r="C245" s="174"/>
      <c r="D245" s="175" t="s">
        <v>108</v>
      </c>
      <c r="E245" s="176"/>
    </row>
    <row r="246" spans="1:5" ht="96" x14ac:dyDescent="0.25">
      <c r="A246" s="172" t="s">
        <v>834</v>
      </c>
      <c r="B246" s="173" t="s">
        <v>835</v>
      </c>
      <c r="C246" s="174"/>
      <c r="D246" s="175" t="s">
        <v>108</v>
      </c>
      <c r="E246" s="176"/>
    </row>
    <row r="247" spans="1:5" ht="96" x14ac:dyDescent="0.25">
      <c r="A247" s="172" t="s">
        <v>836</v>
      </c>
      <c r="B247" s="173" t="s">
        <v>837</v>
      </c>
      <c r="C247" s="174"/>
      <c r="D247" s="175" t="s">
        <v>108</v>
      </c>
      <c r="E247" s="176"/>
    </row>
    <row r="248" spans="1:5" ht="96" x14ac:dyDescent="0.25">
      <c r="A248" s="172" t="s">
        <v>838</v>
      </c>
      <c r="B248" s="177" t="s">
        <v>839</v>
      </c>
      <c r="C248" s="178"/>
      <c r="D248" s="179" t="s">
        <v>108</v>
      </c>
      <c r="E248" s="180"/>
    </row>
    <row r="249" spans="1:5" ht="48" x14ac:dyDescent="0.25">
      <c r="A249" s="172" t="s">
        <v>840</v>
      </c>
      <c r="B249" s="177" t="s">
        <v>841</v>
      </c>
      <c r="C249" s="178"/>
      <c r="D249" s="179" t="s">
        <v>108</v>
      </c>
      <c r="E249" s="180"/>
    </row>
    <row r="250" spans="1:5" ht="84" x14ac:dyDescent="0.25">
      <c r="A250" s="172" t="s">
        <v>842</v>
      </c>
      <c r="B250" s="177" t="s">
        <v>843</v>
      </c>
      <c r="C250" s="178"/>
      <c r="D250" s="179" t="s">
        <v>108</v>
      </c>
      <c r="E250" s="180"/>
    </row>
    <row r="251" spans="1:5" ht="72" x14ac:dyDescent="0.25">
      <c r="A251" s="181" t="s">
        <v>844</v>
      </c>
      <c r="B251" s="171" t="s">
        <v>845</v>
      </c>
      <c r="C251" s="182"/>
      <c r="D251" s="183" t="s">
        <v>108</v>
      </c>
      <c r="E251" s="180"/>
    </row>
    <row r="252" spans="1:5" s="274" customFormat="1" ht="48" x14ac:dyDescent="0.25">
      <c r="A252" s="220" t="s">
        <v>846</v>
      </c>
      <c r="B252" s="273" t="s">
        <v>847</v>
      </c>
      <c r="C252" s="216"/>
      <c r="D252" s="217" t="s">
        <v>108</v>
      </c>
      <c r="E252" s="180"/>
    </row>
    <row r="253" spans="1:5" ht="72" x14ac:dyDescent="0.25">
      <c r="A253" s="181" t="s">
        <v>848</v>
      </c>
      <c r="B253" s="171" t="s">
        <v>849</v>
      </c>
      <c r="C253" s="182"/>
      <c r="D253" s="183" t="s">
        <v>108</v>
      </c>
      <c r="E253" s="180"/>
    </row>
    <row r="254" spans="1:5" ht="87" x14ac:dyDescent="0.25">
      <c r="A254" s="172" t="s">
        <v>850</v>
      </c>
      <c r="B254" s="173" t="s">
        <v>851</v>
      </c>
      <c r="C254" s="174"/>
      <c r="D254" s="175" t="s">
        <v>108</v>
      </c>
      <c r="E254" s="176"/>
    </row>
    <row r="255" spans="1:5" ht="75" x14ac:dyDescent="0.25">
      <c r="A255" s="172" t="s">
        <v>852</v>
      </c>
      <c r="B255" s="173" t="s">
        <v>853</v>
      </c>
      <c r="C255" s="174"/>
      <c r="D255" s="175" t="s">
        <v>108</v>
      </c>
      <c r="E255" s="176"/>
    </row>
    <row r="256" spans="1:5" ht="63" x14ac:dyDescent="0.25">
      <c r="A256" s="172" t="s">
        <v>854</v>
      </c>
      <c r="B256" s="173" t="s">
        <v>855</v>
      </c>
      <c r="C256" s="191"/>
      <c r="D256" s="192" t="s">
        <v>108</v>
      </c>
      <c r="E256" s="193"/>
    </row>
    <row r="257" spans="1:5" ht="87" x14ac:dyDescent="0.25">
      <c r="A257" s="172" t="s">
        <v>856</v>
      </c>
      <c r="B257" s="173" t="s">
        <v>857</v>
      </c>
      <c r="C257" s="191"/>
      <c r="D257" s="192" t="s">
        <v>108</v>
      </c>
      <c r="E257" s="193"/>
    </row>
    <row r="258" spans="1:5" ht="87" x14ac:dyDescent="0.25">
      <c r="A258" s="172" t="s">
        <v>858</v>
      </c>
      <c r="B258" s="173" t="s">
        <v>859</v>
      </c>
      <c r="C258" s="191"/>
      <c r="D258" s="192" t="s">
        <v>108</v>
      </c>
      <c r="E258" s="193"/>
    </row>
    <row r="259" spans="1:5" ht="99" x14ac:dyDescent="0.25">
      <c r="A259" s="172" t="s">
        <v>860</v>
      </c>
      <c r="B259" s="173" t="s">
        <v>861</v>
      </c>
      <c r="C259" s="191"/>
      <c r="D259" s="192" t="s">
        <v>108</v>
      </c>
      <c r="E259" s="193"/>
    </row>
    <row r="260" spans="1:5" x14ac:dyDescent="0.25">
      <c r="A260" s="181"/>
      <c r="B260" s="171"/>
      <c r="C260" s="182"/>
      <c r="D260" s="183"/>
      <c r="E260" s="184"/>
    </row>
    <row r="261" spans="1:5" x14ac:dyDescent="0.25">
      <c r="A261" s="194">
        <v>6</v>
      </c>
      <c r="B261" s="119" t="s">
        <v>862</v>
      </c>
      <c r="C261" s="185"/>
      <c r="D261" s="186"/>
      <c r="E261" s="187"/>
    </row>
    <row r="262" spans="1:5" x14ac:dyDescent="0.25">
      <c r="A262" s="195"/>
      <c r="B262" s="196"/>
      <c r="C262" s="163"/>
      <c r="D262" s="164"/>
      <c r="E262" s="165"/>
    </row>
    <row r="263" spans="1:5" x14ac:dyDescent="0.25">
      <c r="A263" s="240">
        <v>6.1</v>
      </c>
      <c r="B263" s="241" t="s">
        <v>863</v>
      </c>
      <c r="C263" s="242"/>
      <c r="D263" s="243"/>
      <c r="E263" s="244"/>
    </row>
    <row r="264" spans="1:5" x14ac:dyDescent="0.25">
      <c r="A264" s="172"/>
      <c r="B264" s="177"/>
      <c r="C264" s="178"/>
      <c r="D264" s="179"/>
      <c r="E264" s="233"/>
    </row>
    <row r="265" spans="1:5" ht="123" x14ac:dyDescent="0.25">
      <c r="A265" s="172" t="s">
        <v>412</v>
      </c>
      <c r="B265" s="177" t="s">
        <v>864</v>
      </c>
      <c r="C265" s="178"/>
      <c r="D265" s="179" t="s">
        <v>108</v>
      </c>
      <c r="E265" s="180"/>
    </row>
    <row r="266" spans="1:5" ht="144" x14ac:dyDescent="0.25">
      <c r="A266" s="172" t="s">
        <v>414</v>
      </c>
      <c r="B266" s="177" t="s">
        <v>865</v>
      </c>
      <c r="C266" s="178"/>
      <c r="D266" s="179" t="s">
        <v>108</v>
      </c>
      <c r="E266" s="180"/>
    </row>
    <row r="267" spans="1:5" ht="75" x14ac:dyDescent="0.25">
      <c r="A267" s="172" t="s">
        <v>866</v>
      </c>
      <c r="B267" s="177" t="s">
        <v>867</v>
      </c>
      <c r="C267" s="178"/>
      <c r="D267" s="179" t="s">
        <v>143</v>
      </c>
      <c r="E267" s="180"/>
    </row>
    <row r="268" spans="1:5" ht="87" x14ac:dyDescent="0.25">
      <c r="A268" s="172" t="s">
        <v>868</v>
      </c>
      <c r="B268" s="177" t="s">
        <v>869</v>
      </c>
      <c r="C268" s="178"/>
      <c r="D268" s="179" t="s">
        <v>143</v>
      </c>
      <c r="E268" s="180"/>
    </row>
    <row r="269" spans="1:5" ht="87" x14ac:dyDescent="0.25">
      <c r="A269" s="172" t="s">
        <v>870</v>
      </c>
      <c r="B269" s="177" t="s">
        <v>871</v>
      </c>
      <c r="C269" s="178"/>
      <c r="D269" s="179" t="s">
        <v>143</v>
      </c>
      <c r="E269" s="180"/>
    </row>
    <row r="270" spans="1:5" x14ac:dyDescent="0.25">
      <c r="A270" s="172"/>
      <c r="B270" s="177"/>
      <c r="C270" s="178"/>
      <c r="D270" s="179"/>
      <c r="E270" s="233"/>
    </row>
    <row r="271" spans="1:5" x14ac:dyDescent="0.25">
      <c r="A271" s="240">
        <v>6.2</v>
      </c>
      <c r="B271" s="245" t="s">
        <v>872</v>
      </c>
      <c r="C271" s="246"/>
      <c r="D271" s="247"/>
      <c r="E271" s="239"/>
    </row>
    <row r="272" spans="1:5" x14ac:dyDescent="0.25">
      <c r="A272" s="172"/>
      <c r="B272" s="177"/>
      <c r="C272" s="178"/>
      <c r="D272" s="179"/>
      <c r="E272" s="233"/>
    </row>
    <row r="273" spans="1:5" ht="120" x14ac:dyDescent="0.25">
      <c r="A273" s="172" t="s">
        <v>873</v>
      </c>
      <c r="B273" s="234" t="s">
        <v>1260</v>
      </c>
      <c r="C273" s="182"/>
      <c r="D273" s="183"/>
      <c r="E273" s="215"/>
    </row>
    <row r="274" spans="1:5" ht="99" x14ac:dyDescent="0.25">
      <c r="A274" s="172" t="s">
        <v>874</v>
      </c>
      <c r="B274" s="177" t="s">
        <v>875</v>
      </c>
      <c r="C274" s="178"/>
      <c r="D274" s="179" t="s">
        <v>143</v>
      </c>
      <c r="E274" s="180"/>
    </row>
    <row r="275" spans="1:5" ht="99" x14ac:dyDescent="0.25">
      <c r="A275" s="172" t="s">
        <v>876</v>
      </c>
      <c r="B275" s="189" t="s">
        <v>877</v>
      </c>
      <c r="C275" s="174"/>
      <c r="D275" s="175" t="s">
        <v>143</v>
      </c>
      <c r="E275" s="176"/>
    </row>
    <row r="276" spans="1:5" ht="87" x14ac:dyDescent="0.25">
      <c r="A276" s="172" t="s">
        <v>878</v>
      </c>
      <c r="B276" s="189" t="s">
        <v>879</v>
      </c>
      <c r="C276" s="174"/>
      <c r="D276" s="175" t="s">
        <v>143</v>
      </c>
      <c r="E276" s="176"/>
    </row>
    <row r="277" spans="1:5" ht="87" x14ac:dyDescent="0.25">
      <c r="A277" s="220" t="s">
        <v>880</v>
      </c>
      <c r="B277" s="219" t="s">
        <v>881</v>
      </c>
      <c r="C277" s="216"/>
      <c r="D277" s="217" t="s">
        <v>143</v>
      </c>
      <c r="E277" s="176"/>
    </row>
    <row r="278" spans="1:5" ht="72" x14ac:dyDescent="0.25">
      <c r="A278" s="170" t="s">
        <v>882</v>
      </c>
      <c r="B278" s="162" t="s">
        <v>883</v>
      </c>
      <c r="C278" s="163"/>
      <c r="D278" s="164" t="s">
        <v>108</v>
      </c>
      <c r="E278" s="176"/>
    </row>
    <row r="279" spans="1:5" ht="87" x14ac:dyDescent="0.25">
      <c r="A279" s="220" t="s">
        <v>884</v>
      </c>
      <c r="B279" s="219" t="s">
        <v>885</v>
      </c>
      <c r="C279" s="216"/>
      <c r="D279" s="217" t="s">
        <v>108</v>
      </c>
      <c r="E279" s="176"/>
    </row>
    <row r="280" spans="1:5" ht="87" x14ac:dyDescent="0.25">
      <c r="A280" s="170" t="s">
        <v>886</v>
      </c>
      <c r="B280" s="171" t="s">
        <v>887</v>
      </c>
      <c r="C280" s="163"/>
      <c r="D280" s="164" t="s">
        <v>108</v>
      </c>
      <c r="E280" s="176"/>
    </row>
    <row r="281" spans="1:5" ht="96" x14ac:dyDescent="0.25">
      <c r="A281" s="172" t="s">
        <v>888</v>
      </c>
      <c r="B281" s="173" t="s">
        <v>889</v>
      </c>
      <c r="C281" s="174"/>
      <c r="D281" s="175" t="s">
        <v>108</v>
      </c>
      <c r="E281" s="176"/>
    </row>
    <row r="282" spans="1:5" ht="96" x14ac:dyDescent="0.25">
      <c r="A282" s="172" t="s">
        <v>890</v>
      </c>
      <c r="B282" s="173" t="s">
        <v>891</v>
      </c>
      <c r="C282" s="174"/>
      <c r="D282" s="175" t="s">
        <v>108</v>
      </c>
      <c r="E282" s="176"/>
    </row>
    <row r="283" spans="1:5" ht="96" x14ac:dyDescent="0.25">
      <c r="A283" s="170" t="s">
        <v>892</v>
      </c>
      <c r="B283" s="162" t="s">
        <v>893</v>
      </c>
      <c r="C283" s="163"/>
      <c r="D283" s="164" t="s">
        <v>108</v>
      </c>
      <c r="E283" s="198"/>
    </row>
    <row r="284" spans="1:5" s="274" customFormat="1" x14ac:dyDescent="0.25">
      <c r="A284" s="272"/>
      <c r="B284" s="273"/>
      <c r="C284" s="275"/>
      <c r="D284" s="276"/>
      <c r="E284" s="277"/>
    </row>
    <row r="285" spans="1:5" x14ac:dyDescent="0.25">
      <c r="A285" s="166">
        <v>6.3</v>
      </c>
      <c r="B285" s="119" t="s">
        <v>894</v>
      </c>
      <c r="C285" s="167"/>
      <c r="D285" s="168"/>
      <c r="E285" s="169"/>
    </row>
    <row r="286" spans="1:5" x14ac:dyDescent="0.25">
      <c r="A286" s="172"/>
      <c r="B286" s="173"/>
      <c r="C286" s="174"/>
      <c r="D286" s="175"/>
      <c r="E286" s="271"/>
    </row>
    <row r="287" spans="1:5" ht="60" x14ac:dyDescent="0.25">
      <c r="A287" s="172" t="s">
        <v>895</v>
      </c>
      <c r="B287" s="173" t="s">
        <v>896</v>
      </c>
      <c r="C287" s="174"/>
      <c r="D287" s="175" t="s">
        <v>143</v>
      </c>
      <c r="E287" s="176"/>
    </row>
    <row r="288" spans="1:5" ht="75" x14ac:dyDescent="0.25">
      <c r="A288" s="172" t="s">
        <v>897</v>
      </c>
      <c r="B288" s="173" t="s">
        <v>898</v>
      </c>
      <c r="C288" s="174"/>
      <c r="D288" s="175" t="s">
        <v>143</v>
      </c>
      <c r="E288" s="176"/>
    </row>
    <row r="289" spans="1:5" ht="72" x14ac:dyDescent="0.25">
      <c r="A289" s="161" t="s">
        <v>899</v>
      </c>
      <c r="B289" s="162" t="s">
        <v>900</v>
      </c>
      <c r="C289" s="163"/>
      <c r="D289" s="164" t="s">
        <v>143</v>
      </c>
      <c r="E289" s="176"/>
    </row>
    <row r="290" spans="1:5" ht="51" x14ac:dyDescent="0.25">
      <c r="A290" s="220" t="s">
        <v>901</v>
      </c>
      <c r="B290" s="219" t="s">
        <v>902</v>
      </c>
      <c r="C290" s="216"/>
      <c r="D290" s="217" t="s">
        <v>143</v>
      </c>
      <c r="E290" s="176"/>
    </row>
    <row r="291" spans="1:5" ht="72" x14ac:dyDescent="0.25">
      <c r="A291" s="170" t="s">
        <v>903</v>
      </c>
      <c r="B291" s="171" t="s">
        <v>904</v>
      </c>
      <c r="C291" s="163"/>
      <c r="D291" s="164" t="s">
        <v>143</v>
      </c>
      <c r="E291" s="176"/>
    </row>
    <row r="292" spans="1:5" ht="75" x14ac:dyDescent="0.25">
      <c r="A292" s="172" t="s">
        <v>905</v>
      </c>
      <c r="B292" s="173" t="s">
        <v>906</v>
      </c>
      <c r="C292" s="174"/>
      <c r="D292" s="175" t="s">
        <v>143</v>
      </c>
      <c r="E292" s="176"/>
    </row>
    <row r="293" spans="1:5" ht="75" x14ac:dyDescent="0.25">
      <c r="A293" s="172" t="s">
        <v>907</v>
      </c>
      <c r="B293" s="173" t="s">
        <v>908</v>
      </c>
      <c r="C293" s="174"/>
      <c r="D293" s="175" t="s">
        <v>143</v>
      </c>
      <c r="E293" s="176"/>
    </row>
    <row r="294" spans="1:5" ht="48" x14ac:dyDescent="0.25">
      <c r="A294" s="172" t="s">
        <v>909</v>
      </c>
      <c r="B294" s="173" t="s">
        <v>910</v>
      </c>
      <c r="C294" s="174"/>
      <c r="D294" s="175" t="s">
        <v>143</v>
      </c>
      <c r="E294" s="176"/>
    </row>
    <row r="295" spans="1:5" ht="60" x14ac:dyDescent="0.25">
      <c r="A295" s="170" t="s">
        <v>911</v>
      </c>
      <c r="B295" s="162" t="s">
        <v>912</v>
      </c>
      <c r="C295" s="163"/>
      <c r="D295" s="164" t="s">
        <v>143</v>
      </c>
      <c r="E295" s="176"/>
    </row>
    <row r="296" spans="1:5" x14ac:dyDescent="0.25">
      <c r="A296" s="272"/>
      <c r="B296" s="273"/>
      <c r="C296" s="275"/>
      <c r="D296" s="276"/>
      <c r="E296" s="277"/>
    </row>
    <row r="297" spans="1:5" x14ac:dyDescent="0.25">
      <c r="A297" s="166">
        <v>6.4</v>
      </c>
      <c r="B297" s="119" t="s">
        <v>913</v>
      </c>
      <c r="C297" s="167"/>
      <c r="D297" s="168"/>
      <c r="E297" s="169"/>
    </row>
    <row r="298" spans="1:5" x14ac:dyDescent="0.25">
      <c r="A298" s="172"/>
      <c r="B298" s="173"/>
      <c r="C298" s="174"/>
      <c r="D298" s="175"/>
      <c r="E298" s="271"/>
    </row>
    <row r="299" spans="1:5" ht="87" x14ac:dyDescent="0.25">
      <c r="A299" s="172" t="s">
        <v>914</v>
      </c>
      <c r="B299" s="173" t="s">
        <v>915</v>
      </c>
      <c r="C299" s="174"/>
      <c r="D299" s="175" t="s">
        <v>143</v>
      </c>
      <c r="E299" s="176"/>
    </row>
    <row r="300" spans="1:5" ht="87" x14ac:dyDescent="0.25">
      <c r="A300" s="172" t="s">
        <v>916</v>
      </c>
      <c r="B300" s="173" t="s">
        <v>917</v>
      </c>
      <c r="C300" s="174"/>
      <c r="D300" s="175" t="s">
        <v>143</v>
      </c>
      <c r="E300" s="176"/>
    </row>
    <row r="301" spans="1:5" x14ac:dyDescent="0.25">
      <c r="A301" s="272"/>
      <c r="B301" s="273"/>
      <c r="C301" s="275"/>
      <c r="D301" s="276"/>
      <c r="E301" s="277"/>
    </row>
    <row r="302" spans="1:5" x14ac:dyDescent="0.25">
      <c r="A302" s="166">
        <v>6.5</v>
      </c>
      <c r="B302" s="119" t="s">
        <v>918</v>
      </c>
      <c r="C302" s="207"/>
      <c r="D302" s="278"/>
      <c r="E302" s="279"/>
    </row>
    <row r="303" spans="1:5" x14ac:dyDescent="0.25">
      <c r="A303" s="272"/>
      <c r="B303" s="273"/>
      <c r="C303" s="275"/>
      <c r="D303" s="276"/>
      <c r="E303" s="277"/>
    </row>
    <row r="304" spans="1:5" ht="111" x14ac:dyDescent="0.25">
      <c r="A304" s="170" t="s">
        <v>919</v>
      </c>
      <c r="B304" s="162" t="s">
        <v>920</v>
      </c>
      <c r="C304" s="163"/>
      <c r="D304" s="164" t="s">
        <v>143</v>
      </c>
      <c r="E304" s="198"/>
    </row>
    <row r="305" spans="1:5" ht="51" x14ac:dyDescent="0.25">
      <c r="A305" s="200" t="s">
        <v>921</v>
      </c>
      <c r="B305" s="189" t="s">
        <v>922</v>
      </c>
      <c r="C305" s="191"/>
      <c r="D305" s="280" t="s">
        <v>143</v>
      </c>
      <c r="E305" s="193"/>
    </row>
    <row r="306" spans="1:5" ht="54" x14ac:dyDescent="0.25">
      <c r="A306" s="200" t="s">
        <v>923</v>
      </c>
      <c r="B306" s="188" t="s">
        <v>924</v>
      </c>
      <c r="C306" s="201"/>
      <c r="D306" s="202" t="s">
        <v>168</v>
      </c>
      <c r="E306" s="203"/>
    </row>
    <row r="307" spans="1:5" ht="51" x14ac:dyDescent="0.25">
      <c r="A307" s="200" t="s">
        <v>925</v>
      </c>
      <c r="B307" s="188" t="s">
        <v>926</v>
      </c>
      <c r="C307" s="201"/>
      <c r="D307" s="202" t="s">
        <v>143</v>
      </c>
      <c r="E307" s="203"/>
    </row>
    <row r="308" spans="1:5" ht="54" x14ac:dyDescent="0.25">
      <c r="A308" s="200" t="s">
        <v>927</v>
      </c>
      <c r="B308" s="188" t="s">
        <v>928</v>
      </c>
      <c r="C308" s="201"/>
      <c r="D308" s="202" t="s">
        <v>168</v>
      </c>
      <c r="E308" s="203"/>
    </row>
    <row r="309" spans="1:5" x14ac:dyDescent="0.25">
      <c r="A309" s="200"/>
      <c r="B309" s="188"/>
      <c r="C309" s="201"/>
      <c r="D309" s="202"/>
      <c r="E309" s="226"/>
    </row>
    <row r="310" spans="1:5" x14ac:dyDescent="0.25">
      <c r="A310" s="255">
        <v>6.6</v>
      </c>
      <c r="B310" s="245" t="s">
        <v>929</v>
      </c>
      <c r="C310" s="260"/>
      <c r="D310" s="261"/>
      <c r="E310" s="262"/>
    </row>
    <row r="311" spans="1:5" x14ac:dyDescent="0.25">
      <c r="A311" s="170"/>
      <c r="B311" s="171"/>
      <c r="C311" s="163"/>
      <c r="D311" s="164"/>
      <c r="E311" s="165"/>
    </row>
    <row r="312" spans="1:5" ht="87" x14ac:dyDescent="0.25">
      <c r="A312" s="220" t="s">
        <v>930</v>
      </c>
      <c r="B312" s="219" t="s">
        <v>931</v>
      </c>
      <c r="C312" s="216"/>
      <c r="D312" s="217" t="s">
        <v>108</v>
      </c>
      <c r="E312" s="198"/>
    </row>
    <row r="313" spans="1:5" ht="63" x14ac:dyDescent="0.25">
      <c r="A313" s="170" t="s">
        <v>932</v>
      </c>
      <c r="B313" s="50" t="s">
        <v>1261</v>
      </c>
      <c r="C313" s="163"/>
      <c r="D313" s="164" t="s">
        <v>108</v>
      </c>
      <c r="E313" s="198"/>
    </row>
    <row r="314" spans="1:5" x14ac:dyDescent="0.25">
      <c r="A314" s="200"/>
      <c r="B314" s="189"/>
      <c r="C314" s="191"/>
      <c r="D314" s="280"/>
      <c r="E314" s="228"/>
    </row>
    <row r="315" spans="1:5" x14ac:dyDescent="0.25">
      <c r="A315" s="255">
        <v>7</v>
      </c>
      <c r="B315" s="245" t="s">
        <v>213</v>
      </c>
      <c r="C315" s="260"/>
      <c r="D315" s="261"/>
      <c r="E315" s="262"/>
    </row>
    <row r="316" spans="1:5" x14ac:dyDescent="0.25">
      <c r="A316" s="200"/>
      <c r="B316" s="188"/>
      <c r="C316" s="201"/>
      <c r="D316" s="202"/>
      <c r="E316" s="226"/>
    </row>
    <row r="317" spans="1:5" x14ac:dyDescent="0.25">
      <c r="A317" s="255">
        <v>7.1</v>
      </c>
      <c r="B317" s="245" t="s">
        <v>214</v>
      </c>
      <c r="C317" s="260"/>
      <c r="D317" s="261"/>
      <c r="E317" s="262"/>
    </row>
    <row r="318" spans="1:5" x14ac:dyDescent="0.25">
      <c r="A318" s="200"/>
      <c r="B318" s="188"/>
      <c r="C318" s="201"/>
      <c r="D318" s="202"/>
      <c r="E318" s="226"/>
    </row>
    <row r="319" spans="1:5" ht="84" x14ac:dyDescent="0.25">
      <c r="A319" s="200" t="s">
        <v>420</v>
      </c>
      <c r="B319" s="281" t="s">
        <v>1262</v>
      </c>
      <c r="C319" s="201"/>
      <c r="D319" s="202"/>
      <c r="E319" s="226"/>
    </row>
    <row r="320" spans="1:5" ht="48" x14ac:dyDescent="0.25">
      <c r="A320" s="170" t="s">
        <v>422</v>
      </c>
      <c r="B320" s="162" t="s">
        <v>217</v>
      </c>
      <c r="C320" s="163"/>
      <c r="D320" s="164" t="s">
        <v>108</v>
      </c>
      <c r="E320" s="203"/>
    </row>
    <row r="321" spans="1:5" ht="48" x14ac:dyDescent="0.25">
      <c r="A321" s="220" t="s">
        <v>424</v>
      </c>
      <c r="B321" s="273" t="s">
        <v>219</v>
      </c>
      <c r="C321" s="275"/>
      <c r="D321" s="217" t="s">
        <v>108</v>
      </c>
      <c r="E321" s="203"/>
    </row>
    <row r="322" spans="1:5" ht="72" x14ac:dyDescent="0.25">
      <c r="A322" s="170" t="s">
        <v>426</v>
      </c>
      <c r="B322" s="171" t="s">
        <v>221</v>
      </c>
      <c r="C322" s="163"/>
      <c r="D322" s="164" t="s">
        <v>108</v>
      </c>
      <c r="E322" s="203"/>
    </row>
    <row r="323" spans="1:5" ht="48" x14ac:dyDescent="0.25">
      <c r="A323" s="200" t="s">
        <v>428</v>
      </c>
      <c r="B323" s="173" t="s">
        <v>223</v>
      </c>
      <c r="C323" s="191"/>
      <c r="D323" s="280" t="s">
        <v>108</v>
      </c>
      <c r="E323" s="203"/>
    </row>
    <row r="324" spans="1:5" ht="48" x14ac:dyDescent="0.25">
      <c r="A324" s="204" t="s">
        <v>933</v>
      </c>
      <c r="B324" s="188" t="s">
        <v>225</v>
      </c>
      <c r="C324" s="201"/>
      <c r="D324" s="202" t="s">
        <v>108</v>
      </c>
      <c r="E324" s="203"/>
    </row>
    <row r="325" spans="1:5" x14ac:dyDescent="0.25">
      <c r="A325" s="204"/>
      <c r="B325" s="188"/>
      <c r="C325" s="201"/>
      <c r="D325" s="202"/>
      <c r="E325" s="226"/>
    </row>
    <row r="326" spans="1:5" s="26" customFormat="1" x14ac:dyDescent="0.25">
      <c r="A326" s="259">
        <v>7.2</v>
      </c>
      <c r="B326" s="245" t="s">
        <v>226</v>
      </c>
      <c r="C326" s="260"/>
      <c r="D326" s="261"/>
      <c r="E326" s="262"/>
    </row>
    <row r="327" spans="1:5" x14ac:dyDescent="0.25">
      <c r="A327" s="204"/>
      <c r="B327" s="188"/>
      <c r="C327" s="201"/>
      <c r="D327" s="202"/>
      <c r="E327" s="226"/>
    </row>
    <row r="328" spans="1:5" ht="84" x14ac:dyDescent="0.25">
      <c r="A328" s="204" t="s">
        <v>934</v>
      </c>
      <c r="B328" s="188" t="s">
        <v>228</v>
      </c>
      <c r="C328" s="201"/>
      <c r="D328" s="202"/>
      <c r="E328" s="225"/>
    </row>
    <row r="329" spans="1:5" ht="48" x14ac:dyDescent="0.25">
      <c r="A329" s="170" t="s">
        <v>935</v>
      </c>
      <c r="B329" s="171" t="s">
        <v>230</v>
      </c>
      <c r="C329" s="163"/>
      <c r="D329" s="164" t="s">
        <v>108</v>
      </c>
      <c r="E329" s="193"/>
    </row>
    <row r="330" spans="1:5" ht="48" x14ac:dyDescent="0.25">
      <c r="A330" s="170" t="s">
        <v>936</v>
      </c>
      <c r="B330" s="214" t="s">
        <v>232</v>
      </c>
      <c r="C330" s="222"/>
      <c r="D330" s="164" t="s">
        <v>108</v>
      </c>
      <c r="E330" s="193"/>
    </row>
    <row r="331" spans="1:5" ht="48" x14ac:dyDescent="0.25">
      <c r="A331" s="159" t="s">
        <v>937</v>
      </c>
      <c r="B331" s="162" t="s">
        <v>234</v>
      </c>
      <c r="C331" s="163"/>
      <c r="D331" s="164" t="s">
        <v>108</v>
      </c>
      <c r="E331" s="193"/>
    </row>
    <row r="332" spans="1:5" ht="48" x14ac:dyDescent="0.25">
      <c r="A332" s="205" t="s">
        <v>938</v>
      </c>
      <c r="B332" s="189" t="s">
        <v>236</v>
      </c>
      <c r="C332" s="191"/>
      <c r="D332" s="192" t="s">
        <v>108</v>
      </c>
      <c r="E332" s="193"/>
    </row>
    <row r="333" spans="1:5" ht="48" x14ac:dyDescent="0.25">
      <c r="A333" s="159" t="s">
        <v>939</v>
      </c>
      <c r="B333" s="162" t="s">
        <v>238</v>
      </c>
      <c r="C333" s="163"/>
      <c r="D333" s="164" t="s">
        <v>108</v>
      </c>
      <c r="E333" s="193"/>
    </row>
    <row r="334" spans="1:5" x14ac:dyDescent="0.25">
      <c r="A334" s="213"/>
      <c r="B334" s="214"/>
      <c r="C334" s="222"/>
      <c r="D334" s="223"/>
      <c r="E334" s="224"/>
    </row>
    <row r="335" spans="1:5" x14ac:dyDescent="0.25">
      <c r="A335" s="282">
        <v>7.3</v>
      </c>
      <c r="B335" s="119" t="s">
        <v>239</v>
      </c>
      <c r="C335" s="207"/>
      <c r="D335" s="278"/>
      <c r="E335" s="279"/>
    </row>
    <row r="336" spans="1:5" x14ac:dyDescent="0.25">
      <c r="A336" s="205"/>
      <c r="B336" s="189"/>
      <c r="C336" s="191"/>
      <c r="D336" s="192"/>
      <c r="E336" s="228"/>
    </row>
    <row r="337" spans="1:5" ht="87" x14ac:dyDescent="0.25">
      <c r="A337" s="206" t="s">
        <v>940</v>
      </c>
      <c r="B337" s="162" t="s">
        <v>241</v>
      </c>
      <c r="C337" s="163"/>
      <c r="D337" s="164"/>
      <c r="E337" s="165"/>
    </row>
    <row r="338" spans="1:5" ht="48" x14ac:dyDescent="0.25">
      <c r="A338" s="220" t="s">
        <v>941</v>
      </c>
      <c r="B338" s="219" t="s">
        <v>243</v>
      </c>
      <c r="C338" s="216"/>
      <c r="D338" s="217" t="s">
        <v>108</v>
      </c>
      <c r="E338" s="193"/>
    </row>
    <row r="339" spans="1:5" ht="48" x14ac:dyDescent="0.25">
      <c r="A339" s="206" t="s">
        <v>942</v>
      </c>
      <c r="B339" s="162" t="s">
        <v>245</v>
      </c>
      <c r="C339" s="163"/>
      <c r="D339" s="164" t="s">
        <v>108</v>
      </c>
      <c r="E339" s="193"/>
    </row>
    <row r="340" spans="1:5" ht="48" x14ac:dyDescent="0.25">
      <c r="A340" s="205" t="s">
        <v>943</v>
      </c>
      <c r="B340" s="189" t="s">
        <v>247</v>
      </c>
      <c r="C340" s="191"/>
      <c r="D340" s="192" t="s">
        <v>108</v>
      </c>
      <c r="E340" s="193"/>
    </row>
    <row r="341" spans="1:5" ht="48" x14ac:dyDescent="0.25">
      <c r="A341" s="206" t="s">
        <v>944</v>
      </c>
      <c r="B341" s="162" t="s">
        <v>249</v>
      </c>
      <c r="C341" s="163"/>
      <c r="D341" s="164" t="s">
        <v>108</v>
      </c>
      <c r="E341" s="193"/>
    </row>
    <row r="342" spans="1:5" ht="46.5" customHeight="1" x14ac:dyDescent="0.25">
      <c r="A342" s="229" t="s">
        <v>945</v>
      </c>
      <c r="B342" s="283" t="s">
        <v>251</v>
      </c>
      <c r="C342" s="229"/>
      <c r="D342" s="284" t="s">
        <v>108</v>
      </c>
      <c r="E342" s="193"/>
    </row>
    <row r="343" spans="1:5" x14ac:dyDescent="0.25">
      <c r="A343" s="213"/>
      <c r="B343" s="214"/>
      <c r="C343" s="222"/>
      <c r="D343" s="223"/>
      <c r="E343" s="224"/>
    </row>
    <row r="344" spans="1:5" x14ac:dyDescent="0.25">
      <c r="A344" s="166">
        <v>7.4</v>
      </c>
      <c r="B344" s="119" t="s">
        <v>252</v>
      </c>
      <c r="C344" s="207"/>
      <c r="D344" s="278"/>
      <c r="E344" s="279"/>
    </row>
    <row r="345" spans="1:5" x14ac:dyDescent="0.25">
      <c r="A345" s="213"/>
      <c r="B345" s="214"/>
      <c r="C345" s="222"/>
      <c r="D345" s="223"/>
      <c r="E345" s="224"/>
    </row>
    <row r="346" spans="1:5" ht="156" x14ac:dyDescent="0.25">
      <c r="A346" s="170" t="s">
        <v>946</v>
      </c>
      <c r="B346" s="171" t="s">
        <v>254</v>
      </c>
      <c r="C346" s="163"/>
      <c r="D346" s="164" t="s">
        <v>108</v>
      </c>
      <c r="E346" s="176"/>
    </row>
    <row r="347" spans="1:5" x14ac:dyDescent="0.25">
      <c r="A347" s="172"/>
      <c r="B347" s="173"/>
      <c r="C347" s="174"/>
      <c r="D347" s="175"/>
      <c r="E347" s="212"/>
    </row>
    <row r="348" spans="1:5" x14ac:dyDescent="0.25">
      <c r="A348" s="240">
        <v>7.5</v>
      </c>
      <c r="B348" s="245" t="s">
        <v>255</v>
      </c>
      <c r="C348" s="246"/>
      <c r="D348" s="247"/>
      <c r="E348" s="90"/>
    </row>
    <row r="349" spans="1:5" x14ac:dyDescent="0.25">
      <c r="A349" s="172"/>
      <c r="B349" s="177"/>
      <c r="C349" s="178"/>
      <c r="D349" s="179"/>
      <c r="E349" s="233"/>
    </row>
    <row r="350" spans="1:5" ht="96" x14ac:dyDescent="0.25">
      <c r="A350" s="172" t="s">
        <v>947</v>
      </c>
      <c r="B350" s="177" t="s">
        <v>257</v>
      </c>
      <c r="C350" s="178"/>
      <c r="D350" s="179" t="s">
        <v>108</v>
      </c>
      <c r="E350" s="180"/>
    </row>
    <row r="351" spans="1:5" x14ac:dyDescent="0.25">
      <c r="A351" s="172"/>
      <c r="B351" s="177"/>
      <c r="C351" s="178"/>
      <c r="D351" s="179"/>
      <c r="E351" s="233"/>
    </row>
    <row r="352" spans="1:5" x14ac:dyDescent="0.25">
      <c r="A352" s="265">
        <v>8</v>
      </c>
      <c r="B352" s="119" t="s">
        <v>948</v>
      </c>
      <c r="C352" s="266"/>
      <c r="D352" s="267"/>
      <c r="E352" s="268"/>
    </row>
    <row r="353" spans="1:5" x14ac:dyDescent="0.25">
      <c r="A353" s="272"/>
      <c r="B353" s="273"/>
      <c r="C353" s="216"/>
      <c r="D353" s="217"/>
      <c r="E353" s="218"/>
    </row>
    <row r="354" spans="1:5" x14ac:dyDescent="0.25">
      <c r="A354" s="166">
        <v>8.1</v>
      </c>
      <c r="B354" s="119" t="s">
        <v>949</v>
      </c>
      <c r="C354" s="167"/>
      <c r="D354" s="168"/>
      <c r="E354" s="169"/>
    </row>
    <row r="355" spans="1:5" x14ac:dyDescent="0.25">
      <c r="A355" s="172"/>
      <c r="B355" s="173"/>
      <c r="C355" s="174"/>
      <c r="D355" s="175"/>
      <c r="E355" s="285"/>
    </row>
    <row r="356" spans="1:5" ht="108" x14ac:dyDescent="0.25">
      <c r="A356" s="172" t="s">
        <v>431</v>
      </c>
      <c r="B356" s="177" t="s">
        <v>950</v>
      </c>
      <c r="C356" s="178"/>
      <c r="D356" s="179" t="s">
        <v>168</v>
      </c>
      <c r="E356" s="180"/>
    </row>
    <row r="357" spans="1:5" ht="108" x14ac:dyDescent="0.25">
      <c r="A357" s="172" t="s">
        <v>432</v>
      </c>
      <c r="B357" s="177" t="s">
        <v>951</v>
      </c>
      <c r="C357" s="178"/>
      <c r="D357" s="179" t="s">
        <v>168</v>
      </c>
      <c r="E357" s="180"/>
    </row>
    <row r="358" spans="1:5" ht="84" x14ac:dyDescent="0.25">
      <c r="A358" s="172" t="s">
        <v>433</v>
      </c>
      <c r="B358" s="177" t="s">
        <v>952</v>
      </c>
      <c r="C358" s="178"/>
      <c r="D358" s="179" t="s">
        <v>168</v>
      </c>
      <c r="E358" s="180"/>
    </row>
    <row r="359" spans="1:5" x14ac:dyDescent="0.25">
      <c r="A359" s="172"/>
      <c r="B359" s="177"/>
      <c r="C359" s="178"/>
      <c r="D359" s="179"/>
      <c r="E359" s="233"/>
    </row>
    <row r="360" spans="1:5" x14ac:dyDescent="0.25">
      <c r="A360" s="265">
        <v>8.1999999999999993</v>
      </c>
      <c r="B360" s="119" t="s">
        <v>953</v>
      </c>
      <c r="C360" s="266"/>
      <c r="D360" s="267"/>
      <c r="E360" s="268"/>
    </row>
    <row r="361" spans="1:5" x14ac:dyDescent="0.25">
      <c r="A361" s="213"/>
      <c r="B361" s="214"/>
      <c r="C361" s="163"/>
      <c r="D361" s="164"/>
      <c r="E361" s="165"/>
    </row>
    <row r="362" spans="1:5" ht="147" x14ac:dyDescent="0.25">
      <c r="A362" s="170" t="s">
        <v>954</v>
      </c>
      <c r="B362" s="171" t="s">
        <v>955</v>
      </c>
      <c r="C362" s="163"/>
      <c r="D362" s="164" t="s">
        <v>108</v>
      </c>
      <c r="E362" s="176"/>
    </row>
    <row r="363" spans="1:5" ht="147" x14ac:dyDescent="0.25">
      <c r="A363" s="172" t="s">
        <v>956</v>
      </c>
      <c r="B363" s="173" t="s">
        <v>957</v>
      </c>
      <c r="C363" s="174"/>
      <c r="D363" s="175" t="s">
        <v>108</v>
      </c>
      <c r="E363" s="176"/>
    </row>
    <row r="364" spans="1:5" x14ac:dyDescent="0.25">
      <c r="A364" s="172"/>
      <c r="B364" s="173"/>
      <c r="C364" s="174"/>
      <c r="D364" s="175"/>
      <c r="E364" s="211"/>
    </row>
    <row r="365" spans="1:5" x14ac:dyDescent="0.25">
      <c r="A365" s="240">
        <v>8.3000000000000007</v>
      </c>
      <c r="B365" s="245" t="s">
        <v>958</v>
      </c>
      <c r="C365" s="246"/>
      <c r="D365" s="247"/>
      <c r="E365" s="239"/>
    </row>
    <row r="366" spans="1:5" x14ac:dyDescent="0.25">
      <c r="A366" s="172"/>
      <c r="B366" s="177"/>
      <c r="C366" s="178"/>
      <c r="D366" s="179"/>
      <c r="E366" s="286"/>
    </row>
    <row r="367" spans="1:5" ht="108" x14ac:dyDescent="0.25">
      <c r="A367" s="172" t="s">
        <v>959</v>
      </c>
      <c r="B367" s="188" t="s">
        <v>960</v>
      </c>
      <c r="C367" s="178"/>
      <c r="D367" s="179" t="s">
        <v>172</v>
      </c>
      <c r="E367" s="180"/>
    </row>
    <row r="368" spans="1:5" ht="96" x14ac:dyDescent="0.25">
      <c r="A368" s="172" t="s">
        <v>961</v>
      </c>
      <c r="B368" s="177" t="s">
        <v>962</v>
      </c>
      <c r="C368" s="178"/>
      <c r="D368" s="179" t="s">
        <v>172</v>
      </c>
      <c r="E368" s="180"/>
    </row>
    <row r="369" spans="1:5" x14ac:dyDescent="0.25">
      <c r="A369" s="172"/>
      <c r="B369" s="177"/>
      <c r="C369" s="178"/>
      <c r="D369" s="179"/>
      <c r="E369" s="233"/>
    </row>
    <row r="370" spans="1:5" x14ac:dyDescent="0.25">
      <c r="A370" s="240">
        <v>8.4</v>
      </c>
      <c r="B370" s="245" t="s">
        <v>963</v>
      </c>
      <c r="C370" s="246"/>
      <c r="D370" s="247"/>
      <c r="E370" s="239"/>
    </row>
    <row r="371" spans="1:5" x14ac:dyDescent="0.25">
      <c r="A371" s="172"/>
      <c r="B371" s="177"/>
      <c r="C371" s="178"/>
      <c r="D371" s="179"/>
      <c r="E371" s="233"/>
    </row>
    <row r="372" spans="1:5" ht="96" x14ac:dyDescent="0.25">
      <c r="A372" s="172" t="s">
        <v>964</v>
      </c>
      <c r="B372" s="177" t="s">
        <v>965</v>
      </c>
      <c r="C372" s="178"/>
      <c r="D372" s="179" t="s">
        <v>172</v>
      </c>
      <c r="E372" s="180"/>
    </row>
    <row r="373" spans="1:5" ht="123" x14ac:dyDescent="0.25">
      <c r="A373" s="172" t="s">
        <v>966</v>
      </c>
      <c r="B373" s="177" t="s">
        <v>967</v>
      </c>
      <c r="C373" s="178"/>
      <c r="D373" s="179" t="s">
        <v>172</v>
      </c>
      <c r="E373" s="180"/>
    </row>
    <row r="374" spans="1:5" x14ac:dyDescent="0.25">
      <c r="A374" s="287"/>
      <c r="B374" s="288"/>
      <c r="C374" s="289"/>
      <c r="D374" s="290"/>
      <c r="E374" s="233"/>
    </row>
    <row r="375" spans="1:5" x14ac:dyDescent="0.25">
      <c r="A375" s="240">
        <v>8.5</v>
      </c>
      <c r="B375" s="245" t="s">
        <v>968</v>
      </c>
      <c r="C375" s="246"/>
      <c r="D375" s="247"/>
      <c r="E375" s="239"/>
    </row>
    <row r="376" spans="1:5" x14ac:dyDescent="0.25">
      <c r="A376" s="172"/>
      <c r="B376" s="177"/>
      <c r="C376" s="178"/>
      <c r="D376" s="179"/>
      <c r="E376" s="233"/>
    </row>
    <row r="377" spans="1:5" ht="99" x14ac:dyDescent="0.25">
      <c r="A377" s="172" t="s">
        <v>969</v>
      </c>
      <c r="B377" s="177" t="s">
        <v>970</v>
      </c>
      <c r="C377" s="178"/>
      <c r="D377" s="179" t="s">
        <v>168</v>
      </c>
      <c r="E377" s="180"/>
    </row>
    <row r="378" spans="1:5" x14ac:dyDescent="0.25">
      <c r="A378" s="172"/>
      <c r="B378" s="177"/>
      <c r="C378" s="178"/>
      <c r="D378" s="179"/>
      <c r="E378" s="233"/>
    </row>
    <row r="379" spans="1:5" x14ac:dyDescent="0.25">
      <c r="A379" s="240">
        <v>8.6</v>
      </c>
      <c r="B379" s="245" t="s">
        <v>971</v>
      </c>
      <c r="C379" s="246"/>
      <c r="D379" s="247"/>
      <c r="E379" s="239"/>
    </row>
    <row r="380" spans="1:5" x14ac:dyDescent="0.25">
      <c r="A380" s="172"/>
      <c r="B380" s="177"/>
      <c r="C380" s="178"/>
      <c r="D380" s="179"/>
      <c r="E380" s="233"/>
    </row>
    <row r="381" spans="1:5" ht="63" x14ac:dyDescent="0.25">
      <c r="A381" s="181" t="s">
        <v>972</v>
      </c>
      <c r="B381" s="171" t="s">
        <v>973</v>
      </c>
      <c r="C381" s="182"/>
      <c r="D381" s="183" t="s">
        <v>172</v>
      </c>
      <c r="E381" s="180"/>
    </row>
    <row r="382" spans="1:5" ht="63" x14ac:dyDescent="0.25">
      <c r="A382" s="220" t="s">
        <v>974</v>
      </c>
      <c r="B382" s="219" t="s">
        <v>975</v>
      </c>
      <c r="C382" s="216"/>
      <c r="D382" s="217" t="s">
        <v>172</v>
      </c>
      <c r="E382" s="180"/>
    </row>
    <row r="383" spans="1:5" ht="114" x14ac:dyDescent="0.25">
      <c r="A383" s="170" t="s">
        <v>976</v>
      </c>
      <c r="B383" s="171" t="s">
        <v>977</v>
      </c>
      <c r="C383" s="163"/>
      <c r="D383" s="164" t="s">
        <v>172</v>
      </c>
      <c r="E383" s="180"/>
    </row>
    <row r="384" spans="1:5" ht="111" x14ac:dyDescent="0.25">
      <c r="A384" s="172" t="s">
        <v>978</v>
      </c>
      <c r="B384" s="177" t="s">
        <v>979</v>
      </c>
      <c r="C384" s="178"/>
      <c r="D384" s="179" t="s">
        <v>172</v>
      </c>
      <c r="E384" s="180"/>
    </row>
    <row r="385" spans="1:5" ht="84" x14ac:dyDescent="0.25">
      <c r="A385" s="172" t="s">
        <v>980</v>
      </c>
      <c r="B385" s="177" t="s">
        <v>981</v>
      </c>
      <c r="C385" s="178"/>
      <c r="D385" s="179" t="s">
        <v>168</v>
      </c>
      <c r="E385" s="180"/>
    </row>
    <row r="386" spans="1:5" x14ac:dyDescent="0.25">
      <c r="A386" s="172"/>
      <c r="B386" s="177"/>
      <c r="C386" s="178"/>
      <c r="D386" s="179"/>
      <c r="E386" s="180"/>
    </row>
    <row r="387" spans="1:5" x14ac:dyDescent="0.25">
      <c r="A387" s="240">
        <v>8.6999999999999993</v>
      </c>
      <c r="B387" s="245" t="s">
        <v>982</v>
      </c>
      <c r="C387" s="246"/>
      <c r="D387" s="247"/>
      <c r="E387" s="239"/>
    </row>
    <row r="388" spans="1:5" x14ac:dyDescent="0.25">
      <c r="A388" s="172"/>
      <c r="B388" s="177"/>
      <c r="C388" s="178"/>
      <c r="D388" s="179"/>
      <c r="E388" s="233"/>
    </row>
    <row r="389" spans="1:5" ht="87" x14ac:dyDescent="0.25">
      <c r="A389" s="181" t="s">
        <v>983</v>
      </c>
      <c r="B389" s="171" t="s">
        <v>984</v>
      </c>
      <c r="C389" s="182"/>
      <c r="D389" s="183" t="s">
        <v>168</v>
      </c>
      <c r="E389" s="176"/>
    </row>
    <row r="390" spans="1:5" ht="72" x14ac:dyDescent="0.25">
      <c r="A390" s="220" t="s">
        <v>985</v>
      </c>
      <c r="B390" s="219" t="s">
        <v>986</v>
      </c>
      <c r="C390" s="216"/>
      <c r="D390" s="217" t="s">
        <v>168</v>
      </c>
      <c r="E390" s="176"/>
    </row>
    <row r="391" spans="1:5" x14ac:dyDescent="0.25">
      <c r="A391" s="170"/>
      <c r="B391" s="171"/>
      <c r="C391" s="163"/>
      <c r="D391" s="164"/>
      <c r="E391" s="271"/>
    </row>
    <row r="392" spans="1:5" x14ac:dyDescent="0.25">
      <c r="A392" s="240">
        <v>8.8000000000000007</v>
      </c>
      <c r="B392" s="241" t="s">
        <v>987</v>
      </c>
      <c r="C392" s="242"/>
      <c r="D392" s="243"/>
      <c r="E392" s="244"/>
    </row>
    <row r="393" spans="1:5" x14ac:dyDescent="0.25">
      <c r="A393" s="172"/>
      <c r="B393" s="173"/>
      <c r="C393" s="174"/>
      <c r="D393" s="175"/>
      <c r="E393" s="271"/>
    </row>
    <row r="394" spans="1:5" ht="135" x14ac:dyDescent="0.25">
      <c r="A394" s="172" t="s">
        <v>988</v>
      </c>
      <c r="B394" s="173" t="s">
        <v>989</v>
      </c>
      <c r="C394" s="174"/>
      <c r="D394" s="175" t="s">
        <v>168</v>
      </c>
      <c r="E394" s="176"/>
    </row>
    <row r="395" spans="1:5" x14ac:dyDescent="0.25">
      <c r="A395" s="172"/>
      <c r="B395" s="177"/>
      <c r="C395" s="178"/>
      <c r="D395" s="175"/>
      <c r="E395" s="233"/>
    </row>
    <row r="396" spans="1:5" x14ac:dyDescent="0.25">
      <c r="A396" s="240">
        <v>9</v>
      </c>
      <c r="B396" s="245" t="s">
        <v>990</v>
      </c>
      <c r="C396" s="246"/>
      <c r="D396" s="243"/>
      <c r="E396" s="239"/>
    </row>
    <row r="397" spans="1:5" x14ac:dyDescent="0.25">
      <c r="A397" s="172"/>
      <c r="B397" s="177"/>
      <c r="C397" s="178"/>
      <c r="D397" s="175"/>
      <c r="E397" s="233"/>
    </row>
    <row r="398" spans="1:5" x14ac:dyDescent="0.25">
      <c r="A398" s="240">
        <v>9.1</v>
      </c>
      <c r="B398" s="241" t="s">
        <v>991</v>
      </c>
      <c r="C398" s="242"/>
      <c r="D398" s="243"/>
      <c r="E398" s="244"/>
    </row>
    <row r="399" spans="1:5" x14ac:dyDescent="0.25">
      <c r="A399" s="172"/>
      <c r="B399" s="173"/>
      <c r="C399" s="174"/>
      <c r="D399" s="175"/>
      <c r="E399" s="271"/>
    </row>
    <row r="400" spans="1:5" ht="96" x14ac:dyDescent="0.25">
      <c r="A400" s="172" t="s">
        <v>992</v>
      </c>
      <c r="B400" s="177" t="s">
        <v>993</v>
      </c>
      <c r="C400" s="178"/>
      <c r="D400" s="179" t="s">
        <v>168</v>
      </c>
      <c r="E400" s="180"/>
    </row>
    <row r="401" spans="1:5" ht="96" x14ac:dyDescent="0.25">
      <c r="A401" s="172" t="s">
        <v>994</v>
      </c>
      <c r="B401" s="177" t="s">
        <v>995</v>
      </c>
      <c r="C401" s="178"/>
      <c r="D401" s="179" t="s">
        <v>168</v>
      </c>
      <c r="E401" s="180"/>
    </row>
    <row r="402" spans="1:5" ht="111" x14ac:dyDescent="0.25">
      <c r="A402" s="172" t="s">
        <v>996</v>
      </c>
      <c r="B402" s="177" t="s">
        <v>997</v>
      </c>
      <c r="C402" s="178"/>
      <c r="D402" s="179" t="s">
        <v>168</v>
      </c>
      <c r="E402" s="180"/>
    </row>
    <row r="403" spans="1:5" ht="111" x14ac:dyDescent="0.25">
      <c r="A403" s="181" t="s">
        <v>998</v>
      </c>
      <c r="B403" s="171" t="s">
        <v>999</v>
      </c>
      <c r="C403" s="182"/>
      <c r="D403" s="183" t="s">
        <v>168</v>
      </c>
      <c r="E403" s="180"/>
    </row>
    <row r="404" spans="1:5" ht="99" x14ac:dyDescent="0.25">
      <c r="A404" s="220" t="s">
        <v>1000</v>
      </c>
      <c r="B404" s="219" t="s">
        <v>1001</v>
      </c>
      <c r="C404" s="216"/>
      <c r="D404" s="217" t="s">
        <v>168</v>
      </c>
      <c r="E404" s="180"/>
    </row>
    <row r="405" spans="1:5" ht="99" x14ac:dyDescent="0.25">
      <c r="A405" s="170" t="s">
        <v>1002</v>
      </c>
      <c r="B405" s="171" t="s">
        <v>1003</v>
      </c>
      <c r="C405" s="163"/>
      <c r="D405" s="164" t="s">
        <v>168</v>
      </c>
      <c r="E405" s="180"/>
    </row>
    <row r="406" spans="1:5" ht="87" x14ac:dyDescent="0.25">
      <c r="A406" s="172" t="s">
        <v>1004</v>
      </c>
      <c r="B406" s="66" t="s">
        <v>1263</v>
      </c>
      <c r="C406" s="174"/>
      <c r="D406" s="175" t="s">
        <v>168</v>
      </c>
      <c r="E406" s="176"/>
    </row>
    <row r="407" spans="1:5" ht="99" x14ac:dyDescent="0.25">
      <c r="A407" s="181" t="s">
        <v>1005</v>
      </c>
      <c r="B407" s="171" t="s">
        <v>1006</v>
      </c>
      <c r="C407" s="182"/>
      <c r="D407" s="183" t="s">
        <v>143</v>
      </c>
      <c r="E407" s="176"/>
    </row>
    <row r="408" spans="1:5" x14ac:dyDescent="0.25">
      <c r="A408" s="213"/>
      <c r="B408" s="214"/>
      <c r="C408" s="163"/>
      <c r="D408" s="164"/>
      <c r="E408" s="165"/>
    </row>
    <row r="409" spans="1:5" x14ac:dyDescent="0.25">
      <c r="A409" s="265">
        <v>9.1999999999999993</v>
      </c>
      <c r="B409" s="119" t="s">
        <v>1007</v>
      </c>
      <c r="C409" s="266"/>
      <c r="D409" s="267"/>
      <c r="E409" s="268"/>
    </row>
    <row r="410" spans="1:5" x14ac:dyDescent="0.25">
      <c r="A410" s="172"/>
      <c r="B410" s="173"/>
      <c r="C410" s="174"/>
      <c r="D410" s="175"/>
      <c r="E410" s="211"/>
    </row>
    <row r="411" spans="1:5" ht="99" x14ac:dyDescent="0.25">
      <c r="A411" s="190" t="s">
        <v>1008</v>
      </c>
      <c r="B411" s="177" t="s">
        <v>1009</v>
      </c>
      <c r="C411" s="178"/>
      <c r="D411" s="179" t="s">
        <v>168</v>
      </c>
      <c r="E411" s="180"/>
    </row>
    <row r="412" spans="1:5" ht="99" x14ac:dyDescent="0.25">
      <c r="A412" s="190" t="s">
        <v>1010</v>
      </c>
      <c r="B412" s="177" t="s">
        <v>1011</v>
      </c>
      <c r="C412" s="178"/>
      <c r="D412" s="179" t="s">
        <v>168</v>
      </c>
      <c r="E412" s="180"/>
    </row>
    <row r="413" spans="1:5" ht="87" x14ac:dyDescent="0.25">
      <c r="A413" s="190" t="s">
        <v>1012</v>
      </c>
      <c r="B413" s="188" t="s">
        <v>1013</v>
      </c>
      <c r="C413" s="178"/>
      <c r="D413" s="179" t="s">
        <v>168</v>
      </c>
      <c r="E413" s="180"/>
    </row>
    <row r="414" spans="1:5" x14ac:dyDescent="0.25">
      <c r="A414" s="190"/>
      <c r="B414" s="188"/>
      <c r="C414" s="178"/>
      <c r="D414" s="179"/>
      <c r="E414" s="233"/>
    </row>
    <row r="415" spans="1:5" x14ac:dyDescent="0.25">
      <c r="A415" s="254">
        <v>9.3000000000000007</v>
      </c>
      <c r="B415" s="245" t="s">
        <v>1014</v>
      </c>
      <c r="C415" s="246"/>
      <c r="D415" s="247"/>
      <c r="E415" s="239"/>
    </row>
    <row r="416" spans="1:5" x14ac:dyDescent="0.25">
      <c r="A416" s="181"/>
      <c r="B416" s="171"/>
      <c r="C416" s="182"/>
      <c r="D416" s="183"/>
      <c r="E416" s="184"/>
    </row>
    <row r="417" spans="1:5" ht="99" x14ac:dyDescent="0.25">
      <c r="A417" s="220" t="s">
        <v>1015</v>
      </c>
      <c r="B417" s="219" t="s">
        <v>1016</v>
      </c>
      <c r="C417" s="216"/>
      <c r="D417" s="217" t="s">
        <v>168</v>
      </c>
      <c r="E417" s="176"/>
    </row>
    <row r="418" spans="1:5" ht="99" x14ac:dyDescent="0.25">
      <c r="A418" s="181" t="s">
        <v>1017</v>
      </c>
      <c r="B418" s="171" t="s">
        <v>1018</v>
      </c>
      <c r="C418" s="182"/>
      <c r="D418" s="183" t="s">
        <v>168</v>
      </c>
      <c r="E418" s="176"/>
    </row>
    <row r="419" spans="1:5" ht="87" x14ac:dyDescent="0.25">
      <c r="A419" s="172" t="s">
        <v>1019</v>
      </c>
      <c r="B419" s="173" t="s">
        <v>1020</v>
      </c>
      <c r="C419" s="174"/>
      <c r="D419" s="175" t="s">
        <v>168</v>
      </c>
      <c r="E419" s="176"/>
    </row>
    <row r="420" spans="1:5" x14ac:dyDescent="0.25">
      <c r="A420" s="172"/>
      <c r="B420" s="173"/>
      <c r="C420" s="174"/>
      <c r="D420" s="175"/>
      <c r="E420" s="271"/>
    </row>
    <row r="421" spans="1:5" x14ac:dyDescent="0.25">
      <c r="A421" s="240">
        <v>9.4</v>
      </c>
      <c r="B421" s="241" t="s">
        <v>1021</v>
      </c>
      <c r="C421" s="242"/>
      <c r="D421" s="243"/>
      <c r="E421" s="244"/>
    </row>
    <row r="422" spans="1:5" x14ac:dyDescent="0.25">
      <c r="A422" s="172"/>
      <c r="B422" s="173"/>
      <c r="C422" s="174"/>
      <c r="D422" s="175"/>
      <c r="E422" s="271"/>
    </row>
    <row r="423" spans="1:5" ht="75" x14ac:dyDescent="0.25">
      <c r="A423" s="172" t="s">
        <v>1022</v>
      </c>
      <c r="B423" s="177" t="s">
        <v>1023</v>
      </c>
      <c r="C423" s="178"/>
      <c r="D423" s="179" t="s">
        <v>108</v>
      </c>
      <c r="E423" s="180"/>
    </row>
    <row r="424" spans="1:5" ht="75" x14ac:dyDescent="0.25">
      <c r="A424" s="172" t="s">
        <v>1024</v>
      </c>
      <c r="B424" s="177" t="s">
        <v>1025</v>
      </c>
      <c r="C424" s="178"/>
      <c r="D424" s="179" t="s">
        <v>108</v>
      </c>
      <c r="E424" s="180"/>
    </row>
    <row r="425" spans="1:5" ht="75" x14ac:dyDescent="0.25">
      <c r="A425" s="172" t="s">
        <v>1026</v>
      </c>
      <c r="B425" s="177" t="s">
        <v>1027</v>
      </c>
      <c r="C425" s="178"/>
      <c r="D425" s="179" t="s">
        <v>108</v>
      </c>
      <c r="E425" s="180"/>
    </row>
    <row r="426" spans="1:5" ht="75" x14ac:dyDescent="0.25">
      <c r="A426" s="181" t="s">
        <v>1028</v>
      </c>
      <c r="B426" s="171" t="s">
        <v>1029</v>
      </c>
      <c r="C426" s="182"/>
      <c r="D426" s="183" t="s">
        <v>108</v>
      </c>
      <c r="E426" s="180"/>
    </row>
    <row r="427" spans="1:5" ht="75" x14ac:dyDescent="0.25">
      <c r="A427" s="220" t="s">
        <v>1030</v>
      </c>
      <c r="B427" s="219" t="s">
        <v>1031</v>
      </c>
      <c r="C427" s="216"/>
      <c r="D427" s="217" t="s">
        <v>143</v>
      </c>
      <c r="E427" s="180"/>
    </row>
    <row r="428" spans="1:5" ht="87" x14ac:dyDescent="0.25">
      <c r="A428" s="170" t="s">
        <v>1032</v>
      </c>
      <c r="B428" s="171" t="s">
        <v>1033</v>
      </c>
      <c r="C428" s="163"/>
      <c r="D428" s="164" t="s">
        <v>108</v>
      </c>
      <c r="E428" s="180"/>
    </row>
    <row r="429" spans="1:5" ht="75" x14ac:dyDescent="0.25">
      <c r="A429" s="172" t="s">
        <v>1034</v>
      </c>
      <c r="B429" s="66" t="s">
        <v>1264</v>
      </c>
      <c r="C429" s="174"/>
      <c r="D429" s="175" t="s">
        <v>108</v>
      </c>
      <c r="E429" s="176"/>
    </row>
    <row r="430" spans="1:5" ht="75" x14ac:dyDescent="0.25">
      <c r="A430" s="181" t="s">
        <v>1035</v>
      </c>
      <c r="B430" s="171" t="s">
        <v>1036</v>
      </c>
      <c r="C430" s="182"/>
      <c r="D430" s="183" t="s">
        <v>108</v>
      </c>
      <c r="E430" s="176"/>
    </row>
    <row r="431" spans="1:5" ht="75" x14ac:dyDescent="0.25">
      <c r="A431" s="170" t="s">
        <v>1037</v>
      </c>
      <c r="B431" s="171" t="s">
        <v>1038</v>
      </c>
      <c r="C431" s="163"/>
      <c r="D431" s="164" t="s">
        <v>108</v>
      </c>
      <c r="E431" s="176"/>
    </row>
    <row r="432" spans="1:5" ht="75" x14ac:dyDescent="0.25">
      <c r="A432" s="181" t="s">
        <v>1039</v>
      </c>
      <c r="B432" s="171" t="s">
        <v>1040</v>
      </c>
      <c r="C432" s="182"/>
      <c r="D432" s="183" t="s">
        <v>108</v>
      </c>
      <c r="E432" s="176"/>
    </row>
    <row r="433" spans="1:5" ht="75" x14ac:dyDescent="0.25">
      <c r="A433" s="172" t="s">
        <v>1041</v>
      </c>
      <c r="B433" s="173" t="s">
        <v>1042</v>
      </c>
      <c r="C433" s="174"/>
      <c r="D433" s="175" t="s">
        <v>143</v>
      </c>
      <c r="E433" s="176"/>
    </row>
    <row r="434" spans="1:5" ht="78" x14ac:dyDescent="0.25">
      <c r="A434" s="190" t="s">
        <v>1043</v>
      </c>
      <c r="B434" s="177" t="s">
        <v>1044</v>
      </c>
      <c r="C434" s="178"/>
      <c r="D434" s="179" t="s">
        <v>108</v>
      </c>
      <c r="E434" s="180"/>
    </row>
    <row r="435" spans="1:5" ht="78" x14ac:dyDescent="0.25">
      <c r="A435" s="190" t="s">
        <v>1045</v>
      </c>
      <c r="B435" s="177" t="s">
        <v>1046</v>
      </c>
      <c r="C435" s="178"/>
      <c r="D435" s="179" t="s">
        <v>108</v>
      </c>
      <c r="E435" s="180"/>
    </row>
    <row r="436" spans="1:5" ht="75" x14ac:dyDescent="0.25">
      <c r="A436" s="190" t="s">
        <v>1047</v>
      </c>
      <c r="B436" s="65" t="s">
        <v>1265</v>
      </c>
      <c r="C436" s="178"/>
      <c r="D436" s="179" t="s">
        <v>143</v>
      </c>
      <c r="E436" s="180"/>
    </row>
    <row r="437" spans="1:5" x14ac:dyDescent="0.25">
      <c r="A437" s="190"/>
      <c r="B437" s="188"/>
      <c r="C437" s="178"/>
      <c r="D437" s="179"/>
      <c r="E437" s="233"/>
    </row>
    <row r="438" spans="1:5" x14ac:dyDescent="0.25">
      <c r="A438" s="240">
        <v>9.5</v>
      </c>
      <c r="B438" s="245" t="s">
        <v>1048</v>
      </c>
      <c r="C438" s="246"/>
      <c r="D438" s="247"/>
      <c r="E438" s="239"/>
    </row>
    <row r="439" spans="1:5" x14ac:dyDescent="0.25">
      <c r="A439" s="172"/>
      <c r="B439" s="177"/>
      <c r="C439" s="178"/>
      <c r="D439" s="179"/>
      <c r="E439" s="212"/>
    </row>
    <row r="440" spans="1:5" ht="75" x14ac:dyDescent="0.25">
      <c r="A440" s="172" t="s">
        <v>1049</v>
      </c>
      <c r="B440" s="177" t="s">
        <v>1050</v>
      </c>
      <c r="C440" s="178"/>
      <c r="D440" s="179" t="s">
        <v>108</v>
      </c>
      <c r="E440" s="180"/>
    </row>
    <row r="441" spans="1:5" ht="90" x14ac:dyDescent="0.25">
      <c r="A441" s="172" t="s">
        <v>1051</v>
      </c>
      <c r="B441" s="177" t="s">
        <v>1052</v>
      </c>
      <c r="C441" s="178"/>
      <c r="D441" s="179" t="s">
        <v>108</v>
      </c>
      <c r="E441" s="180"/>
    </row>
    <row r="442" spans="1:5" x14ac:dyDescent="0.25">
      <c r="A442" s="172"/>
      <c r="B442" s="177"/>
      <c r="C442" s="178"/>
      <c r="D442" s="179"/>
      <c r="E442" s="212"/>
    </row>
    <row r="443" spans="1:5" x14ac:dyDescent="0.25">
      <c r="A443" s="240">
        <v>9.6</v>
      </c>
      <c r="B443" s="245" t="s">
        <v>1053</v>
      </c>
      <c r="C443" s="246"/>
      <c r="D443" s="247"/>
      <c r="E443" s="239"/>
    </row>
    <row r="444" spans="1:5" x14ac:dyDescent="0.25">
      <c r="A444" s="172"/>
      <c r="B444" s="177"/>
      <c r="C444" s="178"/>
      <c r="D444" s="179"/>
      <c r="E444" s="212"/>
    </row>
    <row r="445" spans="1:5" ht="87" x14ac:dyDescent="0.25">
      <c r="A445" s="172" t="s">
        <v>1054</v>
      </c>
      <c r="B445" s="177" t="s">
        <v>1055</v>
      </c>
      <c r="C445" s="178"/>
      <c r="D445" s="179" t="s">
        <v>168</v>
      </c>
      <c r="E445" s="180"/>
    </row>
    <row r="446" spans="1:5" ht="99" x14ac:dyDescent="0.25">
      <c r="A446" s="172" t="s">
        <v>1056</v>
      </c>
      <c r="B446" s="177" t="s">
        <v>1057</v>
      </c>
      <c r="C446" s="178"/>
      <c r="D446" s="179" t="s">
        <v>168</v>
      </c>
      <c r="E446" s="180"/>
    </row>
    <row r="447" spans="1:5" ht="99" x14ac:dyDescent="0.25">
      <c r="A447" s="172" t="s">
        <v>1058</v>
      </c>
      <c r="B447" s="171" t="s">
        <v>1059</v>
      </c>
      <c r="C447" s="182"/>
      <c r="D447" s="183" t="s">
        <v>168</v>
      </c>
      <c r="E447" s="197"/>
    </row>
    <row r="448" spans="1:5" x14ac:dyDescent="0.25">
      <c r="A448" s="172"/>
      <c r="B448" s="177"/>
      <c r="C448" s="178"/>
      <c r="D448" s="179"/>
      <c r="E448" s="212"/>
    </row>
    <row r="449" spans="1:5" x14ac:dyDescent="0.25">
      <c r="A449" s="240">
        <v>9.6999999999999993</v>
      </c>
      <c r="B449" s="245" t="s">
        <v>1060</v>
      </c>
      <c r="C449" s="246"/>
      <c r="D449" s="247"/>
      <c r="E449" s="239"/>
    </row>
    <row r="450" spans="1:5" x14ac:dyDescent="0.25">
      <c r="A450" s="172"/>
      <c r="B450" s="177"/>
      <c r="C450" s="178"/>
      <c r="D450" s="179"/>
      <c r="E450" s="212"/>
    </row>
    <row r="451" spans="1:5" ht="99" x14ac:dyDescent="0.25">
      <c r="A451" s="172" t="s">
        <v>1061</v>
      </c>
      <c r="B451" s="177" t="s">
        <v>1062</v>
      </c>
      <c r="C451" s="178"/>
      <c r="D451" s="179" t="s">
        <v>168</v>
      </c>
      <c r="E451" s="180"/>
    </row>
    <row r="452" spans="1:5" ht="111" x14ac:dyDescent="0.25">
      <c r="A452" s="172" t="s">
        <v>1063</v>
      </c>
      <c r="B452" s="177" t="s">
        <v>1064</v>
      </c>
      <c r="C452" s="178"/>
      <c r="D452" s="179" t="s">
        <v>168</v>
      </c>
      <c r="E452" s="180"/>
    </row>
    <row r="453" spans="1:5" x14ac:dyDescent="0.25">
      <c r="A453" s="172"/>
      <c r="B453" s="177"/>
      <c r="C453" s="178"/>
      <c r="D453" s="179"/>
      <c r="E453" s="212"/>
    </row>
    <row r="454" spans="1:5" x14ac:dyDescent="0.25">
      <c r="A454" s="240">
        <v>10</v>
      </c>
      <c r="B454" s="245" t="s">
        <v>1065</v>
      </c>
      <c r="C454" s="246"/>
      <c r="D454" s="247"/>
      <c r="E454" s="239"/>
    </row>
    <row r="455" spans="1:5" x14ac:dyDescent="0.25">
      <c r="A455" s="172"/>
      <c r="B455" s="177"/>
      <c r="C455" s="178"/>
      <c r="D455" s="179"/>
      <c r="E455" s="212"/>
    </row>
    <row r="456" spans="1:5" x14ac:dyDescent="0.25">
      <c r="A456" s="240">
        <v>10.1</v>
      </c>
      <c r="B456" s="245" t="s">
        <v>1066</v>
      </c>
      <c r="C456" s="246"/>
      <c r="D456" s="247"/>
      <c r="E456" s="239"/>
    </row>
    <row r="457" spans="1:5" x14ac:dyDescent="0.25">
      <c r="A457" s="172"/>
      <c r="B457" s="177"/>
      <c r="C457" s="178"/>
      <c r="D457" s="179"/>
      <c r="E457" s="233"/>
    </row>
    <row r="458" spans="1:5" ht="96" x14ac:dyDescent="0.25">
      <c r="A458" s="172" t="s">
        <v>1067</v>
      </c>
      <c r="B458" s="171" t="s">
        <v>1068</v>
      </c>
      <c r="C458" s="182"/>
      <c r="D458" s="183"/>
      <c r="E458" s="215"/>
    </row>
    <row r="459" spans="1:5" ht="36" x14ac:dyDescent="0.25">
      <c r="A459" s="172" t="s">
        <v>1069</v>
      </c>
      <c r="B459" s="177" t="s">
        <v>1070</v>
      </c>
      <c r="C459" s="178"/>
      <c r="D459" s="179" t="s">
        <v>108</v>
      </c>
      <c r="E459" s="180"/>
    </row>
    <row r="460" spans="1:5" ht="36" x14ac:dyDescent="0.25">
      <c r="A460" s="287" t="s">
        <v>1071</v>
      </c>
      <c r="B460" s="288" t="s">
        <v>1072</v>
      </c>
      <c r="C460" s="289"/>
      <c r="D460" s="290" t="s">
        <v>108</v>
      </c>
      <c r="E460" s="180"/>
    </row>
    <row r="461" spans="1:5" ht="36" x14ac:dyDescent="0.25">
      <c r="A461" s="172" t="s">
        <v>1073</v>
      </c>
      <c r="B461" s="177" t="s">
        <v>1074</v>
      </c>
      <c r="C461" s="178"/>
      <c r="D461" s="179" t="s">
        <v>108</v>
      </c>
      <c r="E461" s="180"/>
    </row>
    <row r="462" spans="1:5" ht="36" x14ac:dyDescent="0.25">
      <c r="A462" s="172" t="s">
        <v>1075</v>
      </c>
      <c r="B462" s="177" t="s">
        <v>1076</v>
      </c>
      <c r="C462" s="178"/>
      <c r="D462" s="179" t="s">
        <v>108</v>
      </c>
      <c r="E462" s="180"/>
    </row>
    <row r="463" spans="1:5" ht="36" x14ac:dyDescent="0.25">
      <c r="A463" s="172" t="s">
        <v>1077</v>
      </c>
      <c r="B463" s="177" t="s">
        <v>1078</v>
      </c>
      <c r="C463" s="178"/>
      <c r="D463" s="179" t="s">
        <v>108</v>
      </c>
      <c r="E463" s="180"/>
    </row>
    <row r="464" spans="1:5" ht="36" x14ac:dyDescent="0.25">
      <c r="A464" s="172" t="s">
        <v>1079</v>
      </c>
      <c r="B464" s="177" t="s">
        <v>1080</v>
      </c>
      <c r="C464" s="178"/>
      <c r="D464" s="179" t="s">
        <v>108</v>
      </c>
      <c r="E464" s="180"/>
    </row>
    <row r="465" spans="1:5" ht="36" x14ac:dyDescent="0.25">
      <c r="A465" s="287" t="s">
        <v>1081</v>
      </c>
      <c r="B465" s="288" t="s">
        <v>1082</v>
      </c>
      <c r="C465" s="289"/>
      <c r="D465" s="290" t="s">
        <v>108</v>
      </c>
      <c r="E465" s="180"/>
    </row>
    <row r="466" spans="1:5" ht="36" x14ac:dyDescent="0.25">
      <c r="A466" s="172" t="s">
        <v>1083</v>
      </c>
      <c r="B466" s="177" t="s">
        <v>1084</v>
      </c>
      <c r="C466" s="178"/>
      <c r="D466" s="179" t="s">
        <v>108</v>
      </c>
      <c r="E466" s="180"/>
    </row>
    <row r="467" spans="1:5" ht="48" x14ac:dyDescent="0.25">
      <c r="A467" s="172" t="s">
        <v>1085</v>
      </c>
      <c r="B467" s="177" t="s">
        <v>1086</v>
      </c>
      <c r="C467" s="178"/>
      <c r="D467" s="179" t="s">
        <v>108</v>
      </c>
      <c r="E467" s="180"/>
    </row>
    <row r="468" spans="1:5" x14ac:dyDescent="0.25">
      <c r="A468" s="172"/>
      <c r="B468" s="177"/>
      <c r="C468" s="178"/>
      <c r="D468" s="179"/>
      <c r="E468" s="233"/>
    </row>
    <row r="469" spans="1:5" x14ac:dyDescent="0.25">
      <c r="A469" s="240">
        <v>10.199999999999999</v>
      </c>
      <c r="B469" s="119" t="s">
        <v>1087</v>
      </c>
      <c r="C469" s="266"/>
      <c r="D469" s="267"/>
      <c r="E469" s="268"/>
    </row>
    <row r="470" spans="1:5" x14ac:dyDescent="0.25">
      <c r="A470" s="172"/>
      <c r="B470" s="177"/>
      <c r="C470" s="178"/>
      <c r="D470" s="179"/>
      <c r="E470" s="233"/>
    </row>
    <row r="471" spans="1:5" ht="87" x14ac:dyDescent="0.25">
      <c r="A471" s="287" t="s">
        <v>1088</v>
      </c>
      <c r="B471" s="288" t="s">
        <v>1089</v>
      </c>
      <c r="C471" s="289"/>
      <c r="D471" s="290"/>
      <c r="E471" s="233"/>
    </row>
    <row r="472" spans="1:5" ht="48" x14ac:dyDescent="0.25">
      <c r="A472" s="172" t="s">
        <v>1090</v>
      </c>
      <c r="B472" s="177" t="s">
        <v>1091</v>
      </c>
      <c r="C472" s="178"/>
      <c r="D472" s="179" t="s">
        <v>108</v>
      </c>
      <c r="E472" s="180"/>
    </row>
    <row r="473" spans="1:5" ht="48" x14ac:dyDescent="0.25">
      <c r="A473" s="172" t="s">
        <v>1092</v>
      </c>
      <c r="B473" s="177" t="s">
        <v>1093</v>
      </c>
      <c r="C473" s="178"/>
      <c r="D473" s="179" t="s">
        <v>108</v>
      </c>
      <c r="E473" s="180"/>
    </row>
    <row r="474" spans="1:5" ht="60" x14ac:dyDescent="0.25">
      <c r="A474" s="172" t="s">
        <v>1094</v>
      </c>
      <c r="B474" s="177" t="s">
        <v>1095</v>
      </c>
      <c r="C474" s="178"/>
      <c r="D474" s="179" t="s">
        <v>108</v>
      </c>
      <c r="E474" s="180"/>
    </row>
    <row r="475" spans="1:5" ht="36" x14ac:dyDescent="0.25">
      <c r="A475" s="172" t="s">
        <v>1096</v>
      </c>
      <c r="B475" s="177" t="s">
        <v>1097</v>
      </c>
      <c r="C475" s="178"/>
      <c r="D475" s="179" t="s">
        <v>108</v>
      </c>
      <c r="E475" s="180"/>
    </row>
    <row r="476" spans="1:5" x14ac:dyDescent="0.25">
      <c r="A476" s="291"/>
      <c r="B476" s="292"/>
      <c r="C476" s="293"/>
      <c r="D476" s="294"/>
      <c r="E476" s="286"/>
    </row>
    <row r="477" spans="1:5" x14ac:dyDescent="0.25">
      <c r="A477" s="240">
        <v>10.3</v>
      </c>
      <c r="B477" s="245" t="s">
        <v>1098</v>
      </c>
      <c r="C477" s="246"/>
      <c r="D477" s="247"/>
      <c r="E477" s="239"/>
    </row>
    <row r="478" spans="1:5" x14ac:dyDescent="0.25">
      <c r="A478" s="172"/>
      <c r="B478" s="177"/>
      <c r="C478" s="178"/>
      <c r="D478" s="179"/>
      <c r="E478" s="286"/>
    </row>
    <row r="479" spans="1:5" ht="84" x14ac:dyDescent="0.25">
      <c r="A479" s="172" t="s">
        <v>1099</v>
      </c>
      <c r="B479" s="177" t="s">
        <v>1100</v>
      </c>
      <c r="C479" s="178"/>
      <c r="D479" s="179" t="s">
        <v>108</v>
      </c>
      <c r="E479" s="180"/>
    </row>
    <row r="480" spans="1:5" ht="84" x14ac:dyDescent="0.25">
      <c r="A480" s="172" t="s">
        <v>1101</v>
      </c>
      <c r="B480" s="171" t="s">
        <v>1102</v>
      </c>
      <c r="C480" s="182"/>
      <c r="D480" s="183" t="s">
        <v>108</v>
      </c>
      <c r="E480" s="197"/>
    </row>
    <row r="481" spans="1:5" ht="84" x14ac:dyDescent="0.25">
      <c r="A481" s="172" t="s">
        <v>1103</v>
      </c>
      <c r="B481" s="177" t="s">
        <v>1104</v>
      </c>
      <c r="C481" s="178"/>
      <c r="D481" s="179" t="s">
        <v>108</v>
      </c>
      <c r="E481" s="180"/>
    </row>
    <row r="482" spans="1:5" x14ac:dyDescent="0.25">
      <c r="A482" s="291"/>
      <c r="B482" s="292"/>
      <c r="C482" s="293"/>
      <c r="D482" s="294"/>
      <c r="E482" s="286"/>
    </row>
    <row r="483" spans="1:5" x14ac:dyDescent="0.25">
      <c r="A483" s="240">
        <v>10.4</v>
      </c>
      <c r="B483" s="245" t="s">
        <v>1105</v>
      </c>
      <c r="C483" s="246"/>
      <c r="D483" s="247"/>
      <c r="E483" s="239"/>
    </row>
    <row r="484" spans="1:5" x14ac:dyDescent="0.25">
      <c r="A484" s="172"/>
      <c r="B484" s="177"/>
      <c r="C484" s="178"/>
      <c r="D484" s="179"/>
      <c r="E484" s="233"/>
    </row>
    <row r="485" spans="1:5" ht="96" x14ac:dyDescent="0.25">
      <c r="A485" s="172" t="s">
        <v>1106</v>
      </c>
      <c r="B485" s="177" t="s">
        <v>1107</v>
      </c>
      <c r="C485" s="178"/>
      <c r="D485" s="179" t="s">
        <v>108</v>
      </c>
      <c r="E485" s="180"/>
    </row>
    <row r="486" spans="1:5" x14ac:dyDescent="0.25">
      <c r="A486" s="172"/>
      <c r="B486" s="177"/>
      <c r="C486" s="178"/>
      <c r="D486" s="179"/>
      <c r="E486" s="212"/>
    </row>
    <row r="487" spans="1:5" x14ac:dyDescent="0.25">
      <c r="A487" s="240">
        <v>10.5</v>
      </c>
      <c r="B487" s="245" t="s">
        <v>1108</v>
      </c>
      <c r="C487" s="246"/>
      <c r="D487" s="247"/>
      <c r="E487" s="239"/>
    </row>
    <row r="488" spans="1:5" x14ac:dyDescent="0.25">
      <c r="A488" s="172"/>
      <c r="B488" s="177"/>
      <c r="C488" s="178"/>
      <c r="D488" s="179"/>
      <c r="E488" s="212"/>
    </row>
    <row r="489" spans="1:5" ht="87" x14ac:dyDescent="0.25">
      <c r="A489" s="172" t="s">
        <v>1109</v>
      </c>
      <c r="B489" s="177" t="s">
        <v>1110</v>
      </c>
      <c r="C489" s="178"/>
      <c r="D489" s="179"/>
      <c r="E489" s="233"/>
    </row>
    <row r="490" spans="1:5" ht="48" x14ac:dyDescent="0.25">
      <c r="A490" s="172" t="s">
        <v>1111</v>
      </c>
      <c r="B490" s="177" t="s">
        <v>1112</v>
      </c>
      <c r="C490" s="178"/>
      <c r="D490" s="179" t="s">
        <v>108</v>
      </c>
      <c r="E490" s="180"/>
    </row>
    <row r="491" spans="1:5" ht="48" x14ac:dyDescent="0.25">
      <c r="A491" s="172" t="s">
        <v>1113</v>
      </c>
      <c r="B491" s="171" t="s">
        <v>1114</v>
      </c>
      <c r="C491" s="182"/>
      <c r="D491" s="183" t="s">
        <v>108</v>
      </c>
      <c r="E491" s="197"/>
    </row>
    <row r="492" spans="1:5" ht="48" x14ac:dyDescent="0.25">
      <c r="A492" s="172" t="s">
        <v>1115</v>
      </c>
      <c r="B492" s="177" t="s">
        <v>1116</v>
      </c>
      <c r="C492" s="178"/>
      <c r="D492" s="179" t="s">
        <v>108</v>
      </c>
      <c r="E492" s="180"/>
    </row>
    <row r="493" spans="1:5" ht="48" x14ac:dyDescent="0.25">
      <c r="A493" s="287" t="s">
        <v>1117</v>
      </c>
      <c r="B493" s="288" t="s">
        <v>1118</v>
      </c>
      <c r="C493" s="289"/>
      <c r="D493" s="290" t="s">
        <v>108</v>
      </c>
      <c r="E493" s="180"/>
    </row>
    <row r="494" spans="1:5" ht="51" x14ac:dyDescent="0.25">
      <c r="A494" s="172" t="s">
        <v>1119</v>
      </c>
      <c r="B494" s="177" t="s">
        <v>1120</v>
      </c>
      <c r="C494" s="178"/>
      <c r="D494" s="179" t="s">
        <v>108</v>
      </c>
      <c r="E494" s="180"/>
    </row>
    <row r="495" spans="1:5" x14ac:dyDescent="0.25">
      <c r="A495" s="172"/>
      <c r="B495" s="177"/>
      <c r="C495" s="178"/>
      <c r="D495" s="179"/>
      <c r="E495" s="233"/>
    </row>
    <row r="496" spans="1:5" x14ac:dyDescent="0.25">
      <c r="A496" s="240">
        <v>10.6</v>
      </c>
      <c r="B496" s="245" t="s">
        <v>1121</v>
      </c>
      <c r="C496" s="246"/>
      <c r="D496" s="247"/>
      <c r="E496" s="239"/>
    </row>
    <row r="497" spans="1:5" x14ac:dyDescent="0.25">
      <c r="A497" s="172"/>
      <c r="B497" s="177"/>
      <c r="C497" s="178"/>
      <c r="D497" s="179"/>
      <c r="E497" s="212"/>
    </row>
    <row r="498" spans="1:5" ht="87" x14ac:dyDescent="0.25">
      <c r="A498" s="287" t="s">
        <v>1122</v>
      </c>
      <c r="B498" s="288" t="s">
        <v>1123</v>
      </c>
      <c r="C498" s="289"/>
      <c r="D498" s="290"/>
      <c r="E498" s="233"/>
    </row>
    <row r="499" spans="1:5" ht="48" x14ac:dyDescent="0.25">
      <c r="A499" s="172" t="s">
        <v>1124</v>
      </c>
      <c r="B499" s="177" t="s">
        <v>1125</v>
      </c>
      <c r="C499" s="178"/>
      <c r="D499" s="179" t="s">
        <v>108</v>
      </c>
      <c r="E499" s="180"/>
    </row>
    <row r="500" spans="1:5" ht="48" x14ac:dyDescent="0.25">
      <c r="A500" s="172" t="s">
        <v>1126</v>
      </c>
      <c r="B500" s="177" t="s">
        <v>1127</v>
      </c>
      <c r="C500" s="178"/>
      <c r="D500" s="179" t="s">
        <v>108</v>
      </c>
      <c r="E500" s="180"/>
    </row>
    <row r="501" spans="1:5" ht="48" x14ac:dyDescent="0.25">
      <c r="A501" s="172" t="s">
        <v>1128</v>
      </c>
      <c r="B501" s="177" t="s">
        <v>1129</v>
      </c>
      <c r="C501" s="178"/>
      <c r="D501" s="179" t="s">
        <v>108</v>
      </c>
      <c r="E501" s="180"/>
    </row>
    <row r="502" spans="1:5" ht="48" x14ac:dyDescent="0.25">
      <c r="A502" s="172" t="s">
        <v>1130</v>
      </c>
      <c r="B502" s="171" t="s">
        <v>1131</v>
      </c>
      <c r="C502" s="182"/>
      <c r="D502" s="183" t="s">
        <v>108</v>
      </c>
      <c r="E502" s="197"/>
    </row>
    <row r="503" spans="1:5" ht="51" x14ac:dyDescent="0.25">
      <c r="A503" s="172" t="s">
        <v>1132</v>
      </c>
      <c r="B503" s="177" t="s">
        <v>1133</v>
      </c>
      <c r="C503" s="178"/>
      <c r="D503" s="179" t="s">
        <v>108</v>
      </c>
      <c r="E503" s="180"/>
    </row>
    <row r="504" spans="1:5" x14ac:dyDescent="0.25">
      <c r="A504" s="249"/>
      <c r="B504" s="250"/>
      <c r="C504" s="251"/>
      <c r="D504" s="252"/>
      <c r="E504" s="253"/>
    </row>
    <row r="505" spans="1:5" x14ac:dyDescent="0.25">
      <c r="A505" s="240">
        <v>10.7</v>
      </c>
      <c r="B505" s="245" t="s">
        <v>1134</v>
      </c>
      <c r="C505" s="246"/>
      <c r="D505" s="247"/>
      <c r="E505" s="239"/>
    </row>
    <row r="506" spans="1:5" x14ac:dyDescent="0.25">
      <c r="A506" s="172"/>
      <c r="B506" s="177"/>
      <c r="C506" s="178"/>
      <c r="D506" s="179"/>
      <c r="E506" s="233"/>
    </row>
    <row r="507" spans="1:5" ht="96" x14ac:dyDescent="0.25">
      <c r="A507" s="172" t="s">
        <v>1135</v>
      </c>
      <c r="B507" s="177" t="s">
        <v>1136</v>
      </c>
      <c r="C507" s="178"/>
      <c r="D507" s="179" t="s">
        <v>108</v>
      </c>
      <c r="E507" s="180"/>
    </row>
    <row r="508" spans="1:5" ht="84" x14ac:dyDescent="0.25">
      <c r="A508" s="172" t="s">
        <v>1137</v>
      </c>
      <c r="B508" s="177" t="s">
        <v>1138</v>
      </c>
      <c r="C508" s="178"/>
      <c r="D508" s="179" t="s">
        <v>108</v>
      </c>
      <c r="E508" s="180"/>
    </row>
    <row r="509" spans="1:5" ht="75" x14ac:dyDescent="0.25">
      <c r="A509" s="172" t="s">
        <v>1139</v>
      </c>
      <c r="B509" s="177" t="s">
        <v>1140</v>
      </c>
      <c r="C509" s="178"/>
      <c r="D509" s="179" t="s">
        <v>108</v>
      </c>
      <c r="E509" s="180"/>
    </row>
    <row r="510" spans="1:5" x14ac:dyDescent="0.25">
      <c r="A510" s="172"/>
      <c r="B510" s="177"/>
      <c r="C510" s="178"/>
      <c r="D510" s="179"/>
      <c r="E510" s="212"/>
    </row>
    <row r="511" spans="1:5" x14ac:dyDescent="0.25">
      <c r="A511" s="240">
        <v>10.8</v>
      </c>
      <c r="B511" s="245" t="s">
        <v>1141</v>
      </c>
      <c r="C511" s="246"/>
      <c r="D511" s="247"/>
      <c r="E511" s="239"/>
    </row>
    <row r="512" spans="1:5" x14ac:dyDescent="0.25">
      <c r="A512" s="172"/>
      <c r="B512" s="177"/>
      <c r="C512" s="178"/>
      <c r="D512" s="179"/>
      <c r="E512" s="212"/>
    </row>
    <row r="513" spans="1:5" ht="123" x14ac:dyDescent="0.25">
      <c r="A513" s="172" t="s">
        <v>1142</v>
      </c>
      <c r="B513" s="171" t="s">
        <v>1143</v>
      </c>
      <c r="C513" s="182"/>
      <c r="D513" s="183"/>
      <c r="E513" s="184"/>
    </row>
    <row r="514" spans="1:5" ht="39" x14ac:dyDescent="0.25">
      <c r="A514" s="172" t="s">
        <v>1144</v>
      </c>
      <c r="B514" s="177" t="s">
        <v>1145</v>
      </c>
      <c r="C514" s="178"/>
      <c r="D514" s="179" t="s">
        <v>108</v>
      </c>
      <c r="E514" s="180"/>
    </row>
    <row r="515" spans="1:5" ht="39" x14ac:dyDescent="0.25">
      <c r="A515" s="172" t="s">
        <v>1146</v>
      </c>
      <c r="B515" s="177" t="s">
        <v>1147</v>
      </c>
      <c r="C515" s="178"/>
      <c r="D515" s="179" t="s">
        <v>108</v>
      </c>
      <c r="E515" s="180"/>
    </row>
    <row r="516" spans="1:5" ht="39" x14ac:dyDescent="0.25">
      <c r="A516" s="172" t="s">
        <v>1148</v>
      </c>
      <c r="B516" s="177" t="s">
        <v>1149</v>
      </c>
      <c r="C516" s="178"/>
      <c r="D516" s="179" t="s">
        <v>108</v>
      </c>
      <c r="E516" s="180"/>
    </row>
    <row r="517" spans="1:5" ht="39" x14ac:dyDescent="0.25">
      <c r="A517" s="172" t="s">
        <v>1150</v>
      </c>
      <c r="B517" s="177" t="s">
        <v>1151</v>
      </c>
      <c r="C517" s="178"/>
      <c r="D517" s="179" t="s">
        <v>108</v>
      </c>
      <c r="E517" s="180"/>
    </row>
    <row r="518" spans="1:5" x14ac:dyDescent="0.25">
      <c r="A518" s="172"/>
      <c r="B518" s="177"/>
      <c r="C518" s="178"/>
      <c r="D518" s="179"/>
      <c r="E518" s="212"/>
    </row>
    <row r="519" spans="1:5" x14ac:dyDescent="0.25">
      <c r="A519" s="240">
        <v>10.9</v>
      </c>
      <c r="B519" s="245" t="s">
        <v>1152</v>
      </c>
      <c r="C519" s="246"/>
      <c r="D519" s="247"/>
      <c r="E519" s="239"/>
    </row>
    <row r="520" spans="1:5" x14ac:dyDescent="0.25">
      <c r="A520" s="291"/>
      <c r="B520" s="292"/>
      <c r="C520" s="293"/>
      <c r="D520" s="294"/>
      <c r="E520" s="286"/>
    </row>
    <row r="521" spans="1:5" ht="99" x14ac:dyDescent="0.25">
      <c r="A521" s="172" t="s">
        <v>1153</v>
      </c>
      <c r="B521" s="177" t="s">
        <v>1154</v>
      </c>
      <c r="C521" s="178"/>
      <c r="D521" s="179" t="s">
        <v>108</v>
      </c>
      <c r="E521" s="180"/>
    </row>
    <row r="522" spans="1:5" ht="111" x14ac:dyDescent="0.25">
      <c r="A522" s="172" t="s">
        <v>1155</v>
      </c>
      <c r="B522" s="177" t="s">
        <v>1156</v>
      </c>
      <c r="C522" s="178"/>
      <c r="D522" s="179" t="s">
        <v>108</v>
      </c>
      <c r="E522" s="180"/>
    </row>
    <row r="523" spans="1:5" ht="99" x14ac:dyDescent="0.25">
      <c r="A523" s="172" t="s">
        <v>1157</v>
      </c>
      <c r="B523" s="177" t="s">
        <v>1158</v>
      </c>
      <c r="C523" s="178"/>
      <c r="D523" s="179" t="s">
        <v>108</v>
      </c>
      <c r="E523" s="180"/>
    </row>
    <row r="524" spans="1:5" ht="111" x14ac:dyDescent="0.25">
      <c r="A524" s="172" t="s">
        <v>1159</v>
      </c>
      <c r="B524" s="171" t="s">
        <v>1160</v>
      </c>
      <c r="C524" s="182"/>
      <c r="D524" s="183" t="s">
        <v>108</v>
      </c>
      <c r="E524" s="197"/>
    </row>
    <row r="525" spans="1:5" ht="99" x14ac:dyDescent="0.25">
      <c r="A525" s="172" t="s">
        <v>1161</v>
      </c>
      <c r="B525" s="177" t="s">
        <v>1162</v>
      </c>
      <c r="C525" s="178"/>
      <c r="D525" s="179" t="s">
        <v>108</v>
      </c>
      <c r="E525" s="180"/>
    </row>
    <row r="526" spans="1:5" x14ac:dyDescent="0.25">
      <c r="A526" s="291"/>
      <c r="B526" s="292"/>
      <c r="C526" s="293"/>
      <c r="D526" s="294"/>
      <c r="E526" s="286"/>
    </row>
    <row r="527" spans="1:5" x14ac:dyDescent="0.25">
      <c r="A527" s="166">
        <v>11</v>
      </c>
      <c r="B527" s="119" t="s">
        <v>1163</v>
      </c>
      <c r="C527" s="185"/>
      <c r="D527" s="186"/>
      <c r="E527" s="187"/>
    </row>
    <row r="528" spans="1:5" x14ac:dyDescent="0.25">
      <c r="A528" s="170"/>
      <c r="B528" s="171"/>
      <c r="C528" s="163"/>
      <c r="D528" s="164"/>
      <c r="E528" s="165"/>
    </row>
    <row r="529" spans="1:5" ht="60" x14ac:dyDescent="0.25">
      <c r="A529" s="172">
        <v>11.1</v>
      </c>
      <c r="B529" s="173" t="s">
        <v>1164</v>
      </c>
      <c r="C529" s="174"/>
      <c r="D529" s="175" t="s">
        <v>108</v>
      </c>
      <c r="E529" s="176"/>
    </row>
    <row r="530" spans="1:5" ht="60" x14ac:dyDescent="0.25">
      <c r="A530" s="172">
        <v>11.2</v>
      </c>
      <c r="B530" s="177" t="s">
        <v>1165</v>
      </c>
      <c r="C530" s="178"/>
      <c r="D530" s="179" t="s">
        <v>108</v>
      </c>
      <c r="E530" s="180"/>
    </row>
    <row r="531" spans="1:5" x14ac:dyDescent="0.25">
      <c r="A531" s="172"/>
      <c r="B531" s="177"/>
      <c r="C531" s="178"/>
      <c r="D531" s="179"/>
      <c r="E531" s="233"/>
    </row>
    <row r="532" spans="1:5" x14ac:dyDescent="0.25">
      <c r="A532" s="240">
        <v>12</v>
      </c>
      <c r="B532" s="245" t="s">
        <v>1166</v>
      </c>
      <c r="C532" s="246"/>
      <c r="D532" s="247"/>
      <c r="E532" s="239"/>
    </row>
    <row r="533" spans="1:5" x14ac:dyDescent="0.25">
      <c r="A533" s="172"/>
      <c r="B533" s="177"/>
      <c r="C533" s="178"/>
      <c r="D533" s="179"/>
      <c r="E533" s="286"/>
    </row>
    <row r="534" spans="1:5" x14ac:dyDescent="0.25">
      <c r="A534" s="265">
        <v>12.1</v>
      </c>
      <c r="B534" s="119" t="s">
        <v>1167</v>
      </c>
      <c r="C534" s="266"/>
      <c r="D534" s="267"/>
      <c r="E534" s="268"/>
    </row>
    <row r="535" spans="1:5" x14ac:dyDescent="0.25">
      <c r="A535" s="213"/>
      <c r="B535" s="214"/>
      <c r="C535" s="163"/>
      <c r="D535" s="164"/>
      <c r="E535" s="165"/>
    </row>
    <row r="536" spans="1:5" ht="132" x14ac:dyDescent="0.25">
      <c r="A536" s="170" t="s">
        <v>1168</v>
      </c>
      <c r="B536" s="171" t="s">
        <v>1169</v>
      </c>
      <c r="C536" s="163"/>
      <c r="D536" s="164"/>
      <c r="E536" s="165"/>
    </row>
    <row r="537" spans="1:5" ht="39" x14ac:dyDescent="0.25">
      <c r="A537" s="172" t="s">
        <v>1170</v>
      </c>
      <c r="B537" s="173" t="s">
        <v>1171</v>
      </c>
      <c r="C537" s="174"/>
      <c r="D537" s="175" t="s">
        <v>108</v>
      </c>
      <c r="E537" s="176"/>
    </row>
    <row r="538" spans="1:5" ht="39" x14ac:dyDescent="0.25">
      <c r="A538" s="172" t="s">
        <v>1172</v>
      </c>
      <c r="B538" s="173" t="s">
        <v>1173</v>
      </c>
      <c r="C538" s="174"/>
      <c r="D538" s="175" t="s">
        <v>108</v>
      </c>
      <c r="E538" s="176"/>
    </row>
    <row r="539" spans="1:5" ht="39" x14ac:dyDescent="0.25">
      <c r="A539" s="172" t="s">
        <v>1174</v>
      </c>
      <c r="B539" s="177" t="s">
        <v>1175</v>
      </c>
      <c r="C539" s="178"/>
      <c r="D539" s="179" t="s">
        <v>108</v>
      </c>
      <c r="E539" s="180"/>
    </row>
    <row r="540" spans="1:5" ht="39" x14ac:dyDescent="0.25">
      <c r="A540" s="172" t="s">
        <v>1176</v>
      </c>
      <c r="B540" s="177" t="s">
        <v>1177</v>
      </c>
      <c r="C540" s="178"/>
      <c r="D540" s="179" t="s">
        <v>108</v>
      </c>
      <c r="E540" s="180"/>
    </row>
    <row r="541" spans="1:5" ht="39" x14ac:dyDescent="0.25">
      <c r="A541" s="172" t="s">
        <v>1178</v>
      </c>
      <c r="B541" s="188" t="s">
        <v>1179</v>
      </c>
      <c r="C541" s="178"/>
      <c r="D541" s="179" t="s">
        <v>108</v>
      </c>
      <c r="E541" s="180"/>
    </row>
    <row r="542" spans="1:5" ht="39" x14ac:dyDescent="0.25">
      <c r="A542" s="172" t="s">
        <v>1180</v>
      </c>
      <c r="B542" s="177" t="s">
        <v>1181</v>
      </c>
      <c r="C542" s="178"/>
      <c r="D542" s="179" t="s">
        <v>108</v>
      </c>
      <c r="E542" s="180"/>
    </row>
    <row r="543" spans="1:5" x14ac:dyDescent="0.25">
      <c r="A543" s="172"/>
      <c r="B543" s="177"/>
      <c r="C543" s="178"/>
      <c r="D543" s="179"/>
      <c r="E543" s="212"/>
    </row>
    <row r="544" spans="1:5" x14ac:dyDescent="0.25">
      <c r="A544" s="240">
        <v>12.2</v>
      </c>
      <c r="B544" s="245" t="s">
        <v>1182</v>
      </c>
      <c r="C544" s="246"/>
      <c r="D544" s="247"/>
      <c r="E544" s="239"/>
    </row>
    <row r="545" spans="1:5" x14ac:dyDescent="0.25">
      <c r="A545" s="172"/>
      <c r="B545" s="177"/>
      <c r="C545" s="178"/>
      <c r="D545" s="179"/>
      <c r="E545" s="286"/>
    </row>
    <row r="546" spans="1:5" ht="159" x14ac:dyDescent="0.25">
      <c r="A546" s="172" t="s">
        <v>1183</v>
      </c>
      <c r="B546" s="177" t="s">
        <v>1184</v>
      </c>
      <c r="C546" s="178"/>
      <c r="D546" s="179"/>
      <c r="E546" s="180"/>
    </row>
    <row r="547" spans="1:5" ht="39" x14ac:dyDescent="0.25">
      <c r="A547" s="172" t="s">
        <v>1185</v>
      </c>
      <c r="B547" s="177" t="s">
        <v>1186</v>
      </c>
      <c r="C547" s="178"/>
      <c r="D547" s="179" t="s">
        <v>108</v>
      </c>
      <c r="E547" s="180"/>
    </row>
    <row r="548" spans="1:5" ht="39" x14ac:dyDescent="0.25">
      <c r="A548" s="172" t="s">
        <v>1187</v>
      </c>
      <c r="B548" s="177" t="s">
        <v>1188</v>
      </c>
      <c r="C548" s="178"/>
      <c r="D548" s="179" t="s">
        <v>108</v>
      </c>
      <c r="E548" s="180"/>
    </row>
    <row r="549" spans="1:5" ht="39" x14ac:dyDescent="0.25">
      <c r="A549" s="172" t="s">
        <v>1189</v>
      </c>
      <c r="B549" s="177" t="s">
        <v>1190</v>
      </c>
      <c r="C549" s="178"/>
      <c r="D549" s="179" t="s">
        <v>108</v>
      </c>
      <c r="E549" s="180"/>
    </row>
    <row r="550" spans="1:5" ht="39" x14ac:dyDescent="0.25">
      <c r="A550" s="172" t="s">
        <v>1191</v>
      </c>
      <c r="B550" s="177" t="s">
        <v>1192</v>
      </c>
      <c r="C550" s="178"/>
      <c r="D550" s="179" t="s">
        <v>108</v>
      </c>
      <c r="E550" s="180"/>
    </row>
    <row r="551" spans="1:5" ht="39" x14ac:dyDescent="0.25">
      <c r="A551" s="172" t="s">
        <v>1193</v>
      </c>
      <c r="B551" s="177" t="s">
        <v>1194</v>
      </c>
      <c r="C551" s="178"/>
      <c r="D551" s="179" t="s">
        <v>108</v>
      </c>
      <c r="E551" s="180"/>
    </row>
    <row r="552" spans="1:5" ht="39" x14ac:dyDescent="0.25">
      <c r="A552" s="172" t="s">
        <v>1195</v>
      </c>
      <c r="B552" s="177" t="s">
        <v>1196</v>
      </c>
      <c r="C552" s="178"/>
      <c r="D552" s="179" t="s">
        <v>108</v>
      </c>
      <c r="E552" s="180"/>
    </row>
    <row r="553" spans="1:5" x14ac:dyDescent="0.25">
      <c r="A553" s="172"/>
      <c r="B553" s="177"/>
      <c r="C553" s="178"/>
      <c r="D553" s="179"/>
      <c r="E553" s="233"/>
    </row>
    <row r="554" spans="1:5" x14ac:dyDescent="0.25">
      <c r="A554" s="240">
        <v>12.3</v>
      </c>
      <c r="B554" s="245" t="s">
        <v>1197</v>
      </c>
      <c r="C554" s="246"/>
      <c r="D554" s="247"/>
      <c r="E554" s="239"/>
    </row>
    <row r="555" spans="1:5" x14ac:dyDescent="0.25">
      <c r="A555" s="181"/>
      <c r="B555" s="171"/>
      <c r="C555" s="182"/>
      <c r="D555" s="183"/>
      <c r="E555" s="184"/>
    </row>
    <row r="556" spans="1:5" ht="75" x14ac:dyDescent="0.25">
      <c r="A556" s="220" t="s">
        <v>1198</v>
      </c>
      <c r="B556" s="219" t="s">
        <v>1199</v>
      </c>
      <c r="C556" s="216"/>
      <c r="D556" s="217" t="s">
        <v>108</v>
      </c>
      <c r="E556" s="218"/>
    </row>
    <row r="557" spans="1:5" x14ac:dyDescent="0.25">
      <c r="A557" s="170"/>
      <c r="B557" s="171"/>
      <c r="C557" s="163"/>
      <c r="D557" s="164"/>
      <c r="E557" s="165"/>
    </row>
    <row r="558" spans="1:5" x14ac:dyDescent="0.25">
      <c r="A558" s="240">
        <v>12.4</v>
      </c>
      <c r="B558" s="245" t="s">
        <v>1200</v>
      </c>
      <c r="C558" s="246"/>
      <c r="D558" s="247"/>
      <c r="E558" s="239"/>
    </row>
    <row r="559" spans="1:5" x14ac:dyDescent="0.25">
      <c r="A559" s="172"/>
      <c r="B559" s="177"/>
      <c r="C559" s="178"/>
      <c r="D559" s="179"/>
      <c r="E559" s="212"/>
    </row>
    <row r="560" spans="1:5" ht="84" x14ac:dyDescent="0.25">
      <c r="A560" s="172" t="s">
        <v>1201</v>
      </c>
      <c r="B560" s="177" t="s">
        <v>1202</v>
      </c>
      <c r="C560" s="178"/>
      <c r="D560" s="179" t="s">
        <v>108</v>
      </c>
      <c r="E560" s="180"/>
    </row>
    <row r="561" spans="1:5" x14ac:dyDescent="0.25">
      <c r="A561" s="172"/>
      <c r="B561" s="177"/>
      <c r="C561" s="178"/>
      <c r="D561" s="179"/>
      <c r="E561" s="212"/>
    </row>
    <row r="562" spans="1:5" x14ac:dyDescent="0.25">
      <c r="A562" s="240">
        <v>13</v>
      </c>
      <c r="B562" s="245" t="s">
        <v>1203</v>
      </c>
      <c r="C562" s="246"/>
      <c r="D562" s="247"/>
      <c r="E562" s="239"/>
    </row>
    <row r="563" spans="1:5" x14ac:dyDescent="0.25">
      <c r="A563" s="181"/>
      <c r="B563" s="171"/>
      <c r="C563" s="182"/>
      <c r="D563" s="183"/>
      <c r="E563" s="184"/>
    </row>
    <row r="564" spans="1:5" x14ac:dyDescent="0.25">
      <c r="A564" s="166">
        <v>13.1</v>
      </c>
      <c r="B564" s="119" t="s">
        <v>1204</v>
      </c>
      <c r="C564" s="167"/>
      <c r="D564" s="168"/>
      <c r="E564" s="169"/>
    </row>
    <row r="565" spans="1:5" x14ac:dyDescent="0.25">
      <c r="A565" s="170"/>
      <c r="B565" s="171"/>
      <c r="C565" s="163"/>
      <c r="D565" s="164"/>
      <c r="E565" s="165"/>
    </row>
    <row r="566" spans="1:5" ht="192" x14ac:dyDescent="0.25">
      <c r="A566" s="172" t="s">
        <v>1205</v>
      </c>
      <c r="B566" s="173" t="s">
        <v>1206</v>
      </c>
      <c r="C566" s="174"/>
      <c r="D566" s="175" t="s">
        <v>168</v>
      </c>
      <c r="E566" s="176"/>
    </row>
    <row r="567" spans="1:5" x14ac:dyDescent="0.25">
      <c r="A567" s="172"/>
      <c r="B567" s="173"/>
      <c r="C567" s="174"/>
      <c r="D567" s="175"/>
      <c r="E567" s="271"/>
    </row>
    <row r="568" spans="1:5" x14ac:dyDescent="0.25">
      <c r="A568" s="240">
        <v>13.2</v>
      </c>
      <c r="B568" s="241" t="s">
        <v>1207</v>
      </c>
      <c r="C568" s="242"/>
      <c r="D568" s="243"/>
      <c r="E568" s="244"/>
    </row>
    <row r="569" spans="1:5" x14ac:dyDescent="0.25">
      <c r="A569" s="172"/>
      <c r="B569" s="177"/>
      <c r="C569" s="178"/>
      <c r="D569" s="175"/>
      <c r="E569" s="233"/>
    </row>
    <row r="570" spans="1:5" ht="192" x14ac:dyDescent="0.25">
      <c r="A570" s="172" t="s">
        <v>1208</v>
      </c>
      <c r="B570" s="177" t="s">
        <v>1209</v>
      </c>
      <c r="C570" s="178"/>
      <c r="D570" s="175" t="s">
        <v>143</v>
      </c>
      <c r="E570" s="180"/>
    </row>
    <row r="571" spans="1:5" ht="168" x14ac:dyDescent="0.25">
      <c r="A571" s="172" t="s">
        <v>1210</v>
      </c>
      <c r="B571" s="177" t="s">
        <v>1211</v>
      </c>
      <c r="C571" s="178"/>
      <c r="D571" s="175" t="s">
        <v>143</v>
      </c>
      <c r="E571" s="180"/>
    </row>
    <row r="572" spans="1:5" x14ac:dyDescent="0.25">
      <c r="A572" s="172"/>
      <c r="B572" s="173"/>
      <c r="C572" s="174"/>
      <c r="D572" s="175"/>
      <c r="E572" s="215"/>
    </row>
    <row r="573" spans="1:5" x14ac:dyDescent="0.25">
      <c r="A573" s="386" t="s">
        <v>1256</v>
      </c>
      <c r="B573" s="386"/>
      <c r="C573" s="387"/>
      <c r="D573" s="248" t="s">
        <v>1257</v>
      </c>
      <c r="E573" s="301">
        <f>SUM(E5:E572)</f>
        <v>0</v>
      </c>
    </row>
  </sheetData>
  <mergeCells count="2">
    <mergeCell ref="A573:C573"/>
    <mergeCell ref="H2:K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AD73C-28DE-49A2-89E8-B775CB034E7B}">
  <sheetPr>
    <tabColor theme="2" tint="-9.9978637043366805E-2"/>
  </sheetPr>
  <dimension ref="A1:L35"/>
  <sheetViews>
    <sheetView workbookViewId="0">
      <selection activeCell="K11" sqref="K11"/>
    </sheetView>
  </sheetViews>
  <sheetFormatPr defaultRowHeight="15" x14ac:dyDescent="0.25"/>
  <cols>
    <col min="2" max="2" width="51.7109375" customWidth="1"/>
    <col min="3" max="3" width="11.5703125" customWidth="1"/>
    <col min="5" max="5" width="10.28515625" bestFit="1" customWidth="1"/>
    <col min="6" max="6" width="10.140625" style="79" bestFit="1" customWidth="1"/>
  </cols>
  <sheetData>
    <row r="1" spans="1:12" x14ac:dyDescent="0.25">
      <c r="A1" s="208" t="s">
        <v>1238</v>
      </c>
      <c r="B1" s="208"/>
      <c r="C1" s="208"/>
      <c r="D1" s="208"/>
      <c r="E1" s="208"/>
      <c r="F1" s="309"/>
    </row>
    <row r="2" spans="1:12" x14ac:dyDescent="0.25">
      <c r="A2" s="161"/>
      <c r="B2" s="162"/>
      <c r="C2" s="163"/>
      <c r="D2" s="310"/>
      <c r="E2" s="311"/>
      <c r="F2" s="312"/>
    </row>
    <row r="3" spans="1:12" x14ac:dyDescent="0.25">
      <c r="A3" s="166" t="s">
        <v>376</v>
      </c>
      <c r="B3" s="119" t="s">
        <v>377</v>
      </c>
      <c r="C3" s="167"/>
      <c r="D3" s="313" t="s">
        <v>378</v>
      </c>
      <c r="E3" s="314" t="s">
        <v>379</v>
      </c>
      <c r="F3" s="305" t="s">
        <v>380</v>
      </c>
      <c r="I3" s="377" t="s">
        <v>1326</v>
      </c>
      <c r="J3" s="377"/>
      <c r="K3" s="377"/>
      <c r="L3" s="377"/>
    </row>
    <row r="4" spans="1:12" x14ac:dyDescent="0.25">
      <c r="A4" s="170"/>
      <c r="B4" s="171"/>
      <c r="C4" s="163"/>
      <c r="D4" s="310"/>
      <c r="E4" s="210"/>
      <c r="F4" s="235"/>
      <c r="I4" s="377"/>
      <c r="J4" s="377"/>
      <c r="K4" s="377"/>
      <c r="L4" s="377"/>
    </row>
    <row r="5" spans="1:12" ht="27" x14ac:dyDescent="0.25">
      <c r="A5" s="166">
        <v>14</v>
      </c>
      <c r="B5" s="119" t="s">
        <v>408</v>
      </c>
      <c r="C5" s="185"/>
      <c r="D5" s="303"/>
      <c r="E5" s="304"/>
      <c r="F5" s="305"/>
      <c r="I5" s="377"/>
      <c r="J5" s="377"/>
      <c r="K5" s="377"/>
      <c r="L5" s="377"/>
    </row>
    <row r="6" spans="1:12" x14ac:dyDescent="0.25">
      <c r="A6" s="170"/>
      <c r="B6" s="171"/>
      <c r="C6" s="163"/>
      <c r="D6" s="310"/>
      <c r="E6" s="311"/>
      <c r="F6" s="235"/>
    </row>
    <row r="7" spans="1:12" x14ac:dyDescent="0.25">
      <c r="A7" s="265">
        <v>14.1</v>
      </c>
      <c r="B7" s="119" t="s">
        <v>381</v>
      </c>
      <c r="C7" s="266"/>
      <c r="D7" s="306"/>
      <c r="E7" s="307"/>
      <c r="F7" s="308"/>
    </row>
    <row r="8" spans="1:12" x14ac:dyDescent="0.25">
      <c r="A8" s="181"/>
      <c r="B8" s="171"/>
      <c r="C8" s="182"/>
      <c r="D8" s="315"/>
      <c r="E8" s="316"/>
      <c r="F8" s="237"/>
    </row>
    <row r="9" spans="1:12" ht="135" x14ac:dyDescent="0.25">
      <c r="A9" s="172" t="s">
        <v>1217</v>
      </c>
      <c r="B9" s="66" t="s">
        <v>1239</v>
      </c>
      <c r="C9" s="174"/>
      <c r="D9" s="175">
        <v>1</v>
      </c>
      <c r="E9" s="271" t="s">
        <v>383</v>
      </c>
      <c r="F9" s="236">
        <v>2000</v>
      </c>
    </row>
    <row r="10" spans="1:12" ht="39" x14ac:dyDescent="0.25">
      <c r="A10" s="172" t="s">
        <v>1218</v>
      </c>
      <c r="B10" s="177" t="s">
        <v>1219</v>
      </c>
      <c r="C10" s="178"/>
      <c r="D10" s="296"/>
      <c r="E10" s="233" t="s">
        <v>386</v>
      </c>
      <c r="F10" s="236">
        <f>F9*D10%</f>
        <v>0</v>
      </c>
    </row>
    <row r="11" spans="1:12" ht="135" x14ac:dyDescent="0.25">
      <c r="A11" s="172" t="s">
        <v>1220</v>
      </c>
      <c r="B11" s="59" t="s">
        <v>1240</v>
      </c>
      <c r="C11" s="178"/>
      <c r="D11" s="179">
        <v>1</v>
      </c>
      <c r="E11" s="233" t="s">
        <v>383</v>
      </c>
      <c r="F11" s="236">
        <v>6000</v>
      </c>
    </row>
    <row r="12" spans="1:12" ht="39" x14ac:dyDescent="0.25">
      <c r="A12" s="181" t="s">
        <v>1221</v>
      </c>
      <c r="B12" s="171" t="s">
        <v>1222</v>
      </c>
      <c r="C12" s="182"/>
      <c r="D12" s="295"/>
      <c r="E12" s="317" t="s">
        <v>386</v>
      </c>
      <c r="F12" s="237">
        <f>F11*D12%</f>
        <v>0</v>
      </c>
    </row>
    <row r="13" spans="1:12" x14ac:dyDescent="0.25">
      <c r="A13" s="170"/>
      <c r="B13" s="214"/>
      <c r="C13" s="163"/>
      <c r="D13" s="310"/>
      <c r="E13" s="318"/>
      <c r="F13" s="235"/>
    </row>
    <row r="14" spans="1:12" x14ac:dyDescent="0.25">
      <c r="A14" s="166">
        <v>14.2</v>
      </c>
      <c r="B14" s="119" t="s">
        <v>390</v>
      </c>
      <c r="C14" s="167"/>
      <c r="D14" s="313"/>
      <c r="E14" s="307"/>
      <c r="F14" s="305"/>
    </row>
    <row r="15" spans="1:12" x14ac:dyDescent="0.25">
      <c r="A15" s="181"/>
      <c r="B15" s="171"/>
      <c r="C15" s="182"/>
      <c r="D15" s="315"/>
      <c r="E15" s="318"/>
      <c r="F15" s="237"/>
    </row>
    <row r="16" spans="1:12" ht="120" x14ac:dyDescent="0.25">
      <c r="A16" s="172" t="s">
        <v>1223</v>
      </c>
      <c r="B16" s="56" t="s">
        <v>1241</v>
      </c>
      <c r="C16" s="174"/>
      <c r="D16" s="175">
        <v>1</v>
      </c>
      <c r="E16" s="271" t="s">
        <v>383</v>
      </c>
      <c r="F16" s="236">
        <v>500</v>
      </c>
    </row>
    <row r="17" spans="1:6" ht="39" x14ac:dyDescent="0.25">
      <c r="A17" s="172" t="s">
        <v>1224</v>
      </c>
      <c r="B17" s="177" t="s">
        <v>1225</v>
      </c>
      <c r="C17" s="178"/>
      <c r="D17" s="296"/>
      <c r="E17" s="233" t="s">
        <v>386</v>
      </c>
      <c r="F17" s="236">
        <f>F16*D17%</f>
        <v>0</v>
      </c>
    </row>
    <row r="18" spans="1:6" ht="120" x14ac:dyDescent="0.25">
      <c r="A18" s="172" t="s">
        <v>1226</v>
      </c>
      <c r="B18" s="59" t="s">
        <v>1242</v>
      </c>
      <c r="C18" s="178"/>
      <c r="D18" s="179">
        <v>1</v>
      </c>
      <c r="E18" s="212" t="s">
        <v>383</v>
      </c>
      <c r="F18" s="236">
        <v>2500</v>
      </c>
    </row>
    <row r="19" spans="1:6" ht="39" x14ac:dyDescent="0.25">
      <c r="A19" s="181" t="s">
        <v>1227</v>
      </c>
      <c r="B19" s="319" t="s">
        <v>1228</v>
      </c>
      <c r="C19" s="320"/>
      <c r="D19" s="321"/>
      <c r="E19" s="322" t="s">
        <v>386</v>
      </c>
      <c r="F19" s="237">
        <f>F18*D19%</f>
        <v>0</v>
      </c>
    </row>
    <row r="20" spans="1:6" x14ac:dyDescent="0.25">
      <c r="A20" s="181"/>
      <c r="B20" s="171"/>
      <c r="C20" s="182"/>
      <c r="D20" s="315"/>
      <c r="E20" s="316"/>
      <c r="F20" s="237"/>
    </row>
    <row r="21" spans="1:6" x14ac:dyDescent="0.25">
      <c r="A21" s="265">
        <v>14.3</v>
      </c>
      <c r="B21" s="119" t="s">
        <v>397</v>
      </c>
      <c r="C21" s="266"/>
      <c r="D21" s="306"/>
      <c r="E21" s="307"/>
      <c r="F21" s="308"/>
    </row>
    <row r="22" spans="1:6" x14ac:dyDescent="0.25">
      <c r="A22" s="181"/>
      <c r="B22" s="171"/>
      <c r="C22" s="182"/>
      <c r="D22" s="315"/>
      <c r="E22" s="318"/>
      <c r="F22" s="237"/>
    </row>
    <row r="23" spans="1:6" ht="150" x14ac:dyDescent="0.25">
      <c r="A23" s="172" t="s">
        <v>1229</v>
      </c>
      <c r="B23" s="56" t="s">
        <v>1243</v>
      </c>
      <c r="C23" s="174"/>
      <c r="D23" s="175">
        <v>1</v>
      </c>
      <c r="E23" s="211" t="s">
        <v>383</v>
      </c>
      <c r="F23" s="236">
        <v>1500</v>
      </c>
    </row>
    <row r="24" spans="1:6" ht="39" x14ac:dyDescent="0.25">
      <c r="A24" s="170" t="s">
        <v>1230</v>
      </c>
      <c r="B24" s="171" t="s">
        <v>1231</v>
      </c>
      <c r="C24" s="163"/>
      <c r="D24" s="297"/>
      <c r="E24" s="165" t="s">
        <v>386</v>
      </c>
      <c r="F24" s="235">
        <f>F23*D24%</f>
        <v>0</v>
      </c>
    </row>
    <row r="25" spans="1:6" ht="150" x14ac:dyDescent="0.25">
      <c r="A25" s="172" t="s">
        <v>1232</v>
      </c>
      <c r="B25" s="59" t="s">
        <v>1244</v>
      </c>
      <c r="C25" s="178"/>
      <c r="D25" s="179">
        <v>1</v>
      </c>
      <c r="E25" s="212" t="s">
        <v>383</v>
      </c>
      <c r="F25" s="236">
        <v>4000</v>
      </c>
    </row>
    <row r="26" spans="1:6" ht="39" x14ac:dyDescent="0.25">
      <c r="A26" s="181" t="s">
        <v>1233</v>
      </c>
      <c r="B26" s="319" t="s">
        <v>1234</v>
      </c>
      <c r="C26" s="320"/>
      <c r="D26" s="321"/>
      <c r="E26" s="322" t="s">
        <v>386</v>
      </c>
      <c r="F26" s="237">
        <f>F25*D26%</f>
        <v>0</v>
      </c>
    </row>
    <row r="27" spans="1:6" x14ac:dyDescent="0.25">
      <c r="A27" s="181"/>
      <c r="B27" s="171"/>
      <c r="C27" s="182"/>
      <c r="D27" s="315"/>
      <c r="E27" s="316"/>
      <c r="F27" s="237"/>
    </row>
    <row r="28" spans="1:6" ht="27" x14ac:dyDescent="0.25">
      <c r="A28" s="265">
        <v>15</v>
      </c>
      <c r="B28" s="119" t="s">
        <v>409</v>
      </c>
      <c r="C28" s="266"/>
      <c r="D28" s="306"/>
      <c r="E28" s="307"/>
      <c r="F28" s="308"/>
    </row>
    <row r="29" spans="1:6" x14ac:dyDescent="0.25">
      <c r="A29" s="181"/>
      <c r="B29" s="171"/>
      <c r="C29" s="182"/>
      <c r="D29" s="315"/>
      <c r="E29" s="318"/>
      <c r="F29" s="237"/>
    </row>
    <row r="30" spans="1:6" x14ac:dyDescent="0.25">
      <c r="A30" s="172">
        <v>15.1</v>
      </c>
      <c r="B30" s="173" t="s">
        <v>404</v>
      </c>
      <c r="C30" s="174"/>
      <c r="D30" s="175"/>
      <c r="E30" s="271"/>
      <c r="F30" s="236"/>
    </row>
    <row r="31" spans="1:6" x14ac:dyDescent="0.25">
      <c r="A31" s="172"/>
      <c r="B31" s="177"/>
      <c r="C31" s="178"/>
      <c r="D31" s="179"/>
      <c r="E31" s="233"/>
      <c r="F31" s="236"/>
    </row>
    <row r="32" spans="1:6" ht="120" x14ac:dyDescent="0.25">
      <c r="A32" s="172" t="s">
        <v>1235</v>
      </c>
      <c r="B32" s="59" t="s">
        <v>1245</v>
      </c>
      <c r="C32" s="178"/>
      <c r="D32" s="179">
        <v>1</v>
      </c>
      <c r="E32" s="233" t="s">
        <v>383</v>
      </c>
      <c r="F32" s="236">
        <v>3000</v>
      </c>
    </row>
    <row r="33" spans="1:6" ht="39" x14ac:dyDescent="0.25">
      <c r="A33" s="181" t="s">
        <v>1236</v>
      </c>
      <c r="B33" s="171" t="s">
        <v>1237</v>
      </c>
      <c r="C33" s="182"/>
      <c r="D33" s="295"/>
      <c r="E33" s="233" t="s">
        <v>386</v>
      </c>
      <c r="F33" s="237">
        <f>F32*D33%</f>
        <v>0</v>
      </c>
    </row>
    <row r="34" spans="1:6" x14ac:dyDescent="0.25">
      <c r="A34" s="213"/>
      <c r="B34" s="214"/>
      <c r="C34" s="163"/>
      <c r="D34" s="164"/>
      <c r="E34" s="233"/>
      <c r="F34" s="238"/>
    </row>
    <row r="35" spans="1:6" x14ac:dyDescent="0.25">
      <c r="A35" s="121"/>
      <c r="B35" s="96" t="s">
        <v>1259</v>
      </c>
      <c r="C35" s="96"/>
      <c r="D35" s="96"/>
      <c r="E35" s="96" t="s">
        <v>436</v>
      </c>
      <c r="F35" s="302">
        <f>F10+F12+F17+F19+F24+F26+F33</f>
        <v>0</v>
      </c>
    </row>
  </sheetData>
  <mergeCells count="1">
    <mergeCell ref="I3:L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2F0C-E706-46D2-8F38-096C06866F87}">
  <sheetPr>
    <tabColor theme="2" tint="-9.9978637043366805E-2"/>
  </sheetPr>
  <dimension ref="A1:L43"/>
  <sheetViews>
    <sheetView workbookViewId="0">
      <selection activeCell="I2" sqref="I2:L4"/>
    </sheetView>
  </sheetViews>
  <sheetFormatPr defaultRowHeight="15" x14ac:dyDescent="0.25"/>
  <cols>
    <col min="2" max="2" width="35" customWidth="1"/>
    <col min="6" max="6" width="11.140625" style="79" bestFit="1" customWidth="1"/>
  </cols>
  <sheetData>
    <row r="1" spans="1:12" x14ac:dyDescent="0.25">
      <c r="A1" s="208" t="s">
        <v>1302</v>
      </c>
      <c r="B1" s="208"/>
      <c r="C1" s="208"/>
      <c r="D1" s="208"/>
      <c r="E1" s="208"/>
      <c r="F1" s="309"/>
    </row>
    <row r="2" spans="1:12" x14ac:dyDescent="0.25">
      <c r="A2" s="161"/>
      <c r="B2" s="162"/>
      <c r="C2" s="163"/>
      <c r="D2" s="310"/>
      <c r="E2" s="311"/>
      <c r="F2" s="312"/>
      <c r="I2" s="377" t="s">
        <v>1327</v>
      </c>
      <c r="J2" s="377"/>
      <c r="K2" s="377"/>
      <c r="L2" s="377"/>
    </row>
    <row r="3" spans="1:12" x14ac:dyDescent="0.25">
      <c r="A3" s="166" t="s">
        <v>376</v>
      </c>
      <c r="B3" s="119" t="s">
        <v>377</v>
      </c>
      <c r="C3" s="167"/>
      <c r="D3" s="313" t="s">
        <v>378</v>
      </c>
      <c r="E3" s="314" t="s">
        <v>379</v>
      </c>
      <c r="F3" s="305" t="s">
        <v>380</v>
      </c>
      <c r="I3" s="377"/>
      <c r="J3" s="377"/>
      <c r="K3" s="377"/>
      <c r="L3" s="377"/>
    </row>
    <row r="4" spans="1:12" x14ac:dyDescent="0.25">
      <c r="A4" s="170"/>
      <c r="B4" s="171"/>
      <c r="C4" s="163"/>
      <c r="D4" s="310"/>
      <c r="E4" s="210"/>
      <c r="F4" s="235"/>
      <c r="I4" s="377"/>
      <c r="J4" s="377"/>
      <c r="K4" s="377"/>
      <c r="L4" s="377"/>
    </row>
    <row r="5" spans="1:12" x14ac:dyDescent="0.25">
      <c r="A5" s="166">
        <v>16</v>
      </c>
      <c r="B5" s="119" t="s">
        <v>410</v>
      </c>
      <c r="C5" s="185"/>
      <c r="D5" s="303"/>
      <c r="E5" s="304"/>
      <c r="F5" s="305"/>
    </row>
    <row r="6" spans="1:12" x14ac:dyDescent="0.25">
      <c r="A6" s="170"/>
      <c r="B6" s="171"/>
      <c r="C6" s="163"/>
      <c r="D6" s="310"/>
      <c r="E6" s="311"/>
      <c r="F6" s="235"/>
    </row>
    <row r="7" spans="1:12" x14ac:dyDescent="0.25">
      <c r="A7" s="265">
        <v>16.100000000000001</v>
      </c>
      <c r="B7" s="119" t="s">
        <v>411</v>
      </c>
      <c r="C7" s="266"/>
      <c r="D7" s="306"/>
      <c r="E7" s="307"/>
      <c r="F7" s="308"/>
    </row>
    <row r="8" spans="1:12" x14ac:dyDescent="0.25">
      <c r="A8" s="181"/>
      <c r="B8" s="171"/>
      <c r="C8" s="182"/>
      <c r="D8" s="315"/>
      <c r="E8" s="316"/>
      <c r="F8" s="237"/>
    </row>
    <row r="9" spans="1:12" ht="216" x14ac:dyDescent="0.25">
      <c r="A9" s="172" t="s">
        <v>1266</v>
      </c>
      <c r="B9" s="173" t="s">
        <v>1267</v>
      </c>
      <c r="C9" s="174"/>
      <c r="D9" s="175"/>
      <c r="E9" s="211"/>
      <c r="F9" s="236"/>
    </row>
    <row r="10" spans="1:12" x14ac:dyDescent="0.25">
      <c r="A10" s="181" t="s">
        <v>1268</v>
      </c>
      <c r="B10" s="319" t="s">
        <v>415</v>
      </c>
      <c r="C10" s="320"/>
      <c r="D10" s="323">
        <v>1</v>
      </c>
      <c r="E10" s="322" t="s">
        <v>416</v>
      </c>
      <c r="F10" s="324"/>
    </row>
    <row r="11" spans="1:12" x14ac:dyDescent="0.25">
      <c r="A11" s="388" t="s">
        <v>417</v>
      </c>
      <c r="B11" s="388"/>
      <c r="C11" s="388"/>
      <c r="D11" s="388"/>
      <c r="E11" s="388"/>
      <c r="F11" s="308">
        <f>SUM(F10:F10)</f>
        <v>0</v>
      </c>
    </row>
    <row r="12" spans="1:12" x14ac:dyDescent="0.25">
      <c r="A12" s="181"/>
      <c r="B12" s="171"/>
      <c r="C12" s="182"/>
      <c r="D12" s="315"/>
      <c r="E12" s="316"/>
      <c r="F12" s="237"/>
    </row>
    <row r="13" spans="1:12" x14ac:dyDescent="0.25">
      <c r="A13" s="166">
        <v>17</v>
      </c>
      <c r="B13" s="119" t="s">
        <v>418</v>
      </c>
      <c r="C13" s="167"/>
      <c r="D13" s="313"/>
      <c r="E13" s="307"/>
      <c r="F13" s="305"/>
    </row>
    <row r="14" spans="1:12" x14ac:dyDescent="0.25">
      <c r="A14" s="170"/>
      <c r="B14" s="171"/>
      <c r="C14" s="163"/>
      <c r="D14" s="310"/>
      <c r="E14" s="316"/>
      <c r="F14" s="235"/>
    </row>
    <row r="15" spans="1:12" x14ac:dyDescent="0.25">
      <c r="A15" s="265">
        <v>17.100000000000001</v>
      </c>
      <c r="B15" s="119" t="s">
        <v>419</v>
      </c>
      <c r="C15" s="266"/>
      <c r="D15" s="306"/>
      <c r="E15" s="307"/>
      <c r="F15" s="308"/>
    </row>
    <row r="16" spans="1:12" x14ac:dyDescent="0.25">
      <c r="A16" s="181"/>
      <c r="B16" s="171"/>
      <c r="C16" s="182"/>
      <c r="D16" s="315"/>
      <c r="E16" s="316"/>
      <c r="F16" s="237"/>
    </row>
    <row r="17" spans="1:6" ht="252" x14ac:dyDescent="0.25">
      <c r="A17" s="172" t="s">
        <v>1269</v>
      </c>
      <c r="B17" s="173" t="s">
        <v>1270</v>
      </c>
      <c r="C17" s="174"/>
      <c r="D17" s="175"/>
      <c r="E17" s="211"/>
      <c r="F17" s="236"/>
    </row>
    <row r="18" spans="1:6" ht="45" x14ac:dyDescent="0.25">
      <c r="A18" s="172" t="s">
        <v>1271</v>
      </c>
      <c r="B18" s="177" t="s">
        <v>423</v>
      </c>
      <c r="C18" s="178"/>
      <c r="D18" s="179">
        <v>1</v>
      </c>
      <c r="E18" s="212" t="s">
        <v>383</v>
      </c>
      <c r="F18" s="236">
        <v>500</v>
      </c>
    </row>
    <row r="19" spans="1:6" ht="45" x14ac:dyDescent="0.25">
      <c r="A19" s="287" t="s">
        <v>1272</v>
      </c>
      <c r="B19" s="288" t="s">
        <v>1273</v>
      </c>
      <c r="C19" s="289"/>
      <c r="D19" s="296"/>
      <c r="E19" s="233" t="s">
        <v>386</v>
      </c>
      <c r="F19" s="298">
        <f>F18*D19%</f>
        <v>0</v>
      </c>
    </row>
    <row r="20" spans="1:6" ht="30" x14ac:dyDescent="0.25">
      <c r="A20" s="172" t="s">
        <v>1274</v>
      </c>
      <c r="B20" s="177" t="s">
        <v>427</v>
      </c>
      <c r="C20" s="178"/>
      <c r="D20" s="179">
        <v>1</v>
      </c>
      <c r="E20" s="212" t="s">
        <v>383</v>
      </c>
      <c r="F20" s="236">
        <v>500</v>
      </c>
    </row>
    <row r="21" spans="1:6" ht="45" x14ac:dyDescent="0.25">
      <c r="A21" s="181" t="s">
        <v>1275</v>
      </c>
      <c r="B21" s="319" t="s">
        <v>1276</v>
      </c>
      <c r="C21" s="320"/>
      <c r="D21" s="321"/>
      <c r="E21" s="322" t="s">
        <v>386</v>
      </c>
      <c r="F21" s="237">
        <f>F20*D21%</f>
        <v>0</v>
      </c>
    </row>
    <row r="22" spans="1:6" x14ac:dyDescent="0.25">
      <c r="A22" s="265"/>
      <c r="B22" s="388" t="s">
        <v>430</v>
      </c>
      <c r="C22" s="388"/>
      <c r="D22" s="388"/>
      <c r="E22" s="388"/>
      <c r="F22" s="308">
        <f>F19+F21</f>
        <v>0</v>
      </c>
    </row>
    <row r="23" spans="1:6" x14ac:dyDescent="0.25">
      <c r="A23" s="181"/>
      <c r="B23" s="171"/>
      <c r="C23" s="182"/>
      <c r="D23" s="315"/>
      <c r="E23" s="316"/>
      <c r="F23" s="237"/>
    </row>
    <row r="24" spans="1:6" x14ac:dyDescent="0.25">
      <c r="A24" s="166">
        <v>18</v>
      </c>
      <c r="B24" s="119" t="s">
        <v>1277</v>
      </c>
      <c r="C24" s="185"/>
      <c r="D24" s="303"/>
      <c r="E24" s="304"/>
      <c r="F24" s="305"/>
    </row>
    <row r="25" spans="1:6" x14ac:dyDescent="0.25">
      <c r="A25" s="181"/>
      <c r="B25" s="171"/>
      <c r="C25" s="182"/>
      <c r="D25" s="315"/>
      <c r="E25" s="316"/>
      <c r="F25" s="237"/>
    </row>
    <row r="26" spans="1:6" ht="30" x14ac:dyDescent="0.25">
      <c r="A26" s="265">
        <v>18.100000000000001</v>
      </c>
      <c r="B26" s="119" t="s">
        <v>1278</v>
      </c>
      <c r="C26" s="266"/>
      <c r="D26" s="306"/>
      <c r="E26" s="307"/>
      <c r="F26" s="308"/>
    </row>
    <row r="27" spans="1:6" x14ac:dyDescent="0.25">
      <c r="A27" s="181"/>
      <c r="B27" s="171"/>
      <c r="C27" s="182"/>
      <c r="D27" s="315"/>
      <c r="E27" s="316"/>
      <c r="F27" s="237"/>
    </row>
    <row r="28" spans="1:6" ht="228" x14ac:dyDescent="0.25">
      <c r="A28" s="172" t="s">
        <v>1279</v>
      </c>
      <c r="B28" s="173" t="s">
        <v>1280</v>
      </c>
      <c r="C28" s="174"/>
      <c r="D28" s="175"/>
      <c r="E28" s="211"/>
      <c r="F28" s="236"/>
    </row>
    <row r="29" spans="1:6" ht="45" x14ac:dyDescent="0.25">
      <c r="A29" s="172" t="s">
        <v>1281</v>
      </c>
      <c r="B29" s="177" t="s">
        <v>1282</v>
      </c>
      <c r="C29" s="178"/>
      <c r="D29" s="179">
        <v>1</v>
      </c>
      <c r="E29" s="212" t="s">
        <v>376</v>
      </c>
      <c r="F29" s="236">
        <v>5000</v>
      </c>
    </row>
    <row r="30" spans="1:6" ht="69" x14ac:dyDescent="0.25">
      <c r="A30" s="172" t="s">
        <v>1283</v>
      </c>
      <c r="B30" s="177" t="s">
        <v>1284</v>
      </c>
      <c r="C30" s="178"/>
      <c r="D30" s="296"/>
      <c r="E30" s="212" t="s">
        <v>386</v>
      </c>
      <c r="F30" s="236">
        <f>F29*D30%</f>
        <v>0</v>
      </c>
    </row>
    <row r="31" spans="1:6" ht="45" x14ac:dyDescent="0.25">
      <c r="A31" s="172" t="s">
        <v>1285</v>
      </c>
      <c r="B31" s="177" t="s">
        <v>1286</v>
      </c>
      <c r="C31" s="178"/>
      <c r="D31" s="179">
        <v>1</v>
      </c>
      <c r="E31" s="212" t="s">
        <v>376</v>
      </c>
      <c r="F31" s="236">
        <v>10000</v>
      </c>
    </row>
    <row r="32" spans="1:6" ht="69" x14ac:dyDescent="0.25">
      <c r="A32" s="172" t="s">
        <v>1287</v>
      </c>
      <c r="B32" s="177" t="s">
        <v>1288</v>
      </c>
      <c r="C32" s="178"/>
      <c r="D32" s="296"/>
      <c r="E32" s="212" t="s">
        <v>386</v>
      </c>
      <c r="F32" s="236">
        <f>F31*D32%</f>
        <v>0</v>
      </c>
    </row>
    <row r="33" spans="1:6" ht="45" x14ac:dyDescent="0.25">
      <c r="A33" s="181" t="s">
        <v>1289</v>
      </c>
      <c r="B33" s="171" t="s">
        <v>1290</v>
      </c>
      <c r="C33" s="182"/>
      <c r="D33" s="183">
        <v>1</v>
      </c>
      <c r="E33" s="212" t="s">
        <v>376</v>
      </c>
      <c r="F33" s="237">
        <v>20000</v>
      </c>
    </row>
    <row r="34" spans="1:6" ht="69" x14ac:dyDescent="0.25">
      <c r="A34" s="213" t="s">
        <v>1291</v>
      </c>
      <c r="B34" s="214" t="s">
        <v>1292</v>
      </c>
      <c r="C34" s="163"/>
      <c r="D34" s="297"/>
      <c r="E34" s="212" t="s">
        <v>386</v>
      </c>
      <c r="F34" s="235">
        <f>F33*D34%</f>
        <v>0</v>
      </c>
    </row>
    <row r="35" spans="1:6" ht="45" x14ac:dyDescent="0.25">
      <c r="A35" s="170" t="s">
        <v>1293</v>
      </c>
      <c r="B35" s="171" t="s">
        <v>1294</v>
      </c>
      <c r="C35" s="163"/>
      <c r="D35" s="164">
        <v>1</v>
      </c>
      <c r="E35" s="212" t="s">
        <v>376</v>
      </c>
      <c r="F35" s="235">
        <v>50000</v>
      </c>
    </row>
    <row r="36" spans="1:6" ht="69" x14ac:dyDescent="0.25">
      <c r="A36" s="172" t="s">
        <v>1295</v>
      </c>
      <c r="B36" s="177" t="s">
        <v>1296</v>
      </c>
      <c r="C36" s="178"/>
      <c r="D36" s="296"/>
      <c r="E36" s="212" t="s">
        <v>386</v>
      </c>
      <c r="F36" s="236">
        <f>F35*D36%</f>
        <v>0</v>
      </c>
    </row>
    <row r="37" spans="1:6" ht="45" x14ac:dyDescent="0.25">
      <c r="A37" s="172" t="s">
        <v>1297</v>
      </c>
      <c r="B37" s="177" t="s">
        <v>1298</v>
      </c>
      <c r="C37" s="178"/>
      <c r="D37" s="179">
        <v>1</v>
      </c>
      <c r="E37" s="212" t="s">
        <v>376</v>
      </c>
      <c r="F37" s="236">
        <v>100000</v>
      </c>
    </row>
    <row r="38" spans="1:6" ht="69" x14ac:dyDescent="0.25">
      <c r="A38" s="181" t="s">
        <v>1299</v>
      </c>
      <c r="B38" s="319" t="s">
        <v>1300</v>
      </c>
      <c r="C38" s="320"/>
      <c r="D38" s="321"/>
      <c r="E38" s="322" t="s">
        <v>386</v>
      </c>
      <c r="F38" s="237">
        <f>F37*D38%</f>
        <v>0</v>
      </c>
    </row>
    <row r="39" spans="1:6" x14ac:dyDescent="0.25">
      <c r="A39" s="265"/>
      <c r="B39" s="388" t="s">
        <v>1301</v>
      </c>
      <c r="C39" s="388"/>
      <c r="D39" s="388"/>
      <c r="E39" s="388"/>
      <c r="F39" s="308">
        <f>F30+F32+F34+F36+F38</f>
        <v>0</v>
      </c>
    </row>
    <row r="40" spans="1:6" x14ac:dyDescent="0.25">
      <c r="A40" s="181"/>
      <c r="B40" s="171"/>
      <c r="C40" s="182"/>
      <c r="D40" s="315"/>
      <c r="E40" s="316"/>
      <c r="F40" s="237"/>
    </row>
    <row r="41" spans="1:6" x14ac:dyDescent="0.25">
      <c r="A41" s="265"/>
      <c r="B41" s="388" t="s">
        <v>1303</v>
      </c>
      <c r="C41" s="388"/>
      <c r="D41" s="388"/>
      <c r="E41" s="325" t="s">
        <v>436</v>
      </c>
      <c r="F41" s="308">
        <f>F22+F11</f>
        <v>0</v>
      </c>
    </row>
    <row r="42" spans="1:6" x14ac:dyDescent="0.25">
      <c r="A42" s="220"/>
      <c r="B42" s="219"/>
      <c r="C42" s="216"/>
      <c r="D42" s="326"/>
      <c r="E42" s="327"/>
      <c r="F42" s="328"/>
    </row>
    <row r="43" spans="1:6" x14ac:dyDescent="0.25">
      <c r="A43" s="388" t="s">
        <v>1304</v>
      </c>
      <c r="B43" s="388"/>
      <c r="C43" s="388"/>
      <c r="D43" s="388"/>
      <c r="E43" s="330" t="s">
        <v>436</v>
      </c>
      <c r="F43" s="329">
        <f>F39</f>
        <v>0</v>
      </c>
    </row>
  </sheetData>
  <mergeCells count="6">
    <mergeCell ref="I2:L4"/>
    <mergeCell ref="B22:E22"/>
    <mergeCell ref="B39:E39"/>
    <mergeCell ref="A43:D43"/>
    <mergeCell ref="B41:D41"/>
    <mergeCell ref="A11:E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C28D-61C2-4E16-AA51-8BD28BF5DCA7}">
  <sheetPr>
    <tabColor theme="0"/>
  </sheetPr>
  <dimension ref="A1:G7"/>
  <sheetViews>
    <sheetView workbookViewId="0">
      <selection activeCell="J17" sqref="J17"/>
    </sheetView>
  </sheetViews>
  <sheetFormatPr defaultRowHeight="15" x14ac:dyDescent="0.25"/>
  <cols>
    <col min="7" max="7" width="10.140625" bestFit="1" customWidth="1"/>
  </cols>
  <sheetData>
    <row r="1" spans="1:7" ht="44.25" customHeight="1" x14ac:dyDescent="0.25">
      <c r="A1" s="383" t="s">
        <v>1305</v>
      </c>
      <c r="B1" s="383"/>
      <c r="C1" s="383"/>
      <c r="D1" s="383"/>
      <c r="E1" s="383"/>
      <c r="F1" s="383"/>
      <c r="G1" s="383"/>
    </row>
    <row r="2" spans="1:7" x14ac:dyDescent="0.25">
      <c r="A2" s="148" t="s">
        <v>1256</v>
      </c>
      <c r="G2" s="149">
        <f>'Lot 3 &amp; 6 Pricing (1)'!E573</f>
        <v>0</v>
      </c>
    </row>
    <row r="3" spans="1:7" x14ac:dyDescent="0.25">
      <c r="A3" s="148" t="s">
        <v>438</v>
      </c>
      <c r="G3" s="149">
        <f>'Lot 3 &amp; 6 Pricing (2)'!F35</f>
        <v>0</v>
      </c>
    </row>
    <row r="4" spans="1:7" x14ac:dyDescent="0.25">
      <c r="A4" s="148" t="s">
        <v>439</v>
      </c>
      <c r="G4" s="149">
        <f>'Lot 3 &amp; 6 Pricing (3)'!F41</f>
        <v>0</v>
      </c>
    </row>
    <row r="5" spans="1:7" x14ac:dyDescent="0.25">
      <c r="A5" s="150" t="s">
        <v>1307</v>
      </c>
      <c r="B5" s="11"/>
      <c r="C5" s="11"/>
      <c r="D5" s="11"/>
      <c r="E5" s="11"/>
      <c r="F5" s="11"/>
      <c r="G5" s="151">
        <f>'Lot 3 &amp; 6 Pricing (3)'!F43</f>
        <v>0</v>
      </c>
    </row>
    <row r="7" spans="1:7" x14ac:dyDescent="0.25">
      <c r="C7" s="384" t="s">
        <v>1306</v>
      </c>
      <c r="D7" s="384"/>
      <c r="E7" s="384"/>
      <c r="F7" s="384"/>
      <c r="G7" s="110">
        <f>G2+G3+G5</f>
        <v>0</v>
      </c>
    </row>
  </sheetData>
  <mergeCells count="2">
    <mergeCell ref="A1:G1"/>
    <mergeCell ref="C7:F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Document" ma:contentTypeID="0x010100C5352F22ADEB32429090101773977B1600AF8074488C24434ABFB059C70825111C" ma:contentTypeVersion="20" ma:contentTypeDescription="" ma:contentTypeScope="" ma:versionID="cfe5f4b49cbd5470510cdbda0e4d92a1">
  <xsd:schema xmlns:xsd="http://www.w3.org/2001/XMLSchema" xmlns:xs="http://www.w3.org/2001/XMLSchema" xmlns:p="http://schemas.microsoft.com/office/2006/metadata/properties" xmlns:ns2="8e99fbfd-d925-4181-a613-5f8ebed5594c" xmlns:ns3="7cc2b643-ba8a-4d4b-8d1c-61f54567cac9" xmlns:ns4="79d2fea9-088c-4a90-ae30-1c0b20949452" targetNamespace="http://schemas.microsoft.com/office/2006/metadata/properties" ma:root="true" ma:fieldsID="8bbf7367e1863b25a9ccb9514384471f" ns2:_="" ns3:_="" ns4:_="">
    <xsd:import namespace="8e99fbfd-d925-4181-a613-5f8ebed5594c"/>
    <xsd:import namespace="7cc2b643-ba8a-4d4b-8d1c-61f54567cac9"/>
    <xsd:import namespace="79d2fea9-088c-4a90-ae30-1c0b20949452"/>
    <xsd:element name="properties">
      <xsd:complexType>
        <xsd:sequence>
          <xsd:element name="documentManagement">
            <xsd:complexType>
              <xsd:all>
                <xsd:element ref="ns2:_dlc_DocId" minOccurs="0"/>
                <xsd:element ref="ns2:_dlc_DocIdUrl" minOccurs="0"/>
                <xsd:element ref="ns2:_dlc_DocIdPersistId" minOccurs="0"/>
                <xsd:element ref="ns3:DocCategoryProcurement" minOccurs="0"/>
                <xsd:element ref="ns4:MediaServiceMetadata" minOccurs="0"/>
                <xsd:element ref="ns4:MediaServiceFastMetadata" minOccurs="0"/>
                <xsd:element ref="ns4:MediaServiceSearchProperties" minOccurs="0"/>
                <xsd:element ref="ns4:MediaServiceObjectDetectorVersions" minOccurs="0"/>
                <xsd:element ref="ns2:TaxCatchAll" minOccurs="0"/>
                <xsd:element ref="ns4:MediaServiceDateTaken" minOccurs="0"/>
                <xsd:element ref="ns4:MediaServiceOCR" minOccurs="0"/>
                <xsd:element ref="ns4:MediaServiceGenerationTime" minOccurs="0"/>
                <xsd:element ref="ns4:MediaServiceEventHashCode" minOccurs="0"/>
                <xsd:element ref="ns4:lcf76f155ced4ddcb4097134ff3c332f"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99fbfd-d925-4181-a613-5f8ebed5594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TaxCatchAll" ma:index="16" nillable="true" ma:displayName="Taxonomy Catch All Column" ma:hidden="true" ma:list="{e675843b-31e4-478b-a39c-323fdde762c0}" ma:internalName="TaxCatchAll" ma:showField="CatchAllData" ma:web="8e99fbfd-d925-4181-a613-5f8ebed559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c2b643-ba8a-4d4b-8d1c-61f54567cac9" elementFormDefault="qualified">
    <xsd:import namespace="http://schemas.microsoft.com/office/2006/documentManagement/types"/>
    <xsd:import namespace="http://schemas.microsoft.com/office/infopath/2007/PartnerControls"/>
    <xsd:element name="DocCategoryProcurement" ma:index="11" nillable="true" ma:displayName="Document Category - Procurement" ma:format="Dropdown" ma:internalName="DocCategoryProcurement" ma:readOnly="false">
      <xsd:simpleType>
        <xsd:restriction base="dms:Choice">
          <xsd:enumeration value="Action Register"/>
          <xsd:enumeration value="Agreement"/>
          <xsd:enumeration value="Board Report"/>
          <xsd:enumeration value="Business Case"/>
          <xsd:enumeration value="Certificate of Performance"/>
          <xsd:enumeration value="Clarification Meeting Agenda"/>
          <xsd:enumeration value="Clarification Meeting Checklist"/>
          <xsd:enumeration value="Clarification Meeting Invitation"/>
          <xsd:enumeration value="Clarifications"/>
          <xsd:enumeration value="Contract Advert"/>
          <xsd:enumeration value="Contract Award Notice"/>
          <xsd:enumeration value="Correspondence"/>
          <xsd:enumeration value="Customer Training"/>
          <xsd:enumeration value="Data Sharing Agreement"/>
          <xsd:enumeration value="Evaluation Form"/>
          <xsd:enumeration value="Evaluation Summary"/>
          <xsd:enumeration value="Exec Report"/>
          <xsd:enumeration value="Framwork Options Report"/>
          <xsd:enumeration value="Guidance"/>
          <xsd:enumeration value="Invitation to Quote"/>
          <xsd:enumeration value="ITT"/>
          <xsd:enumeration value="KMT Report"/>
          <xsd:enumeration value="Leasehold Consultation"/>
          <xsd:enumeration value="Leasehold Notice"/>
          <xsd:enumeration value="Meeting Minutes"/>
          <xsd:enumeration value="Novation Agreement"/>
          <xsd:enumeration value="Post-tender Checklist"/>
          <xsd:enumeration value="Pre-tender Checklist"/>
          <xsd:enumeration value="Pricing Schedule"/>
          <xsd:enumeration value="Procurement Appeal Process"/>
          <xsd:enumeration value="Procurement Form"/>
          <xsd:enumeration value="Procurement Guide"/>
          <xsd:enumeration value="Procurement Strategy"/>
          <xsd:enumeration value="Project Register"/>
          <xsd:enumeration value="Quality Response Form"/>
          <xsd:enumeration value="Risk Register"/>
          <xsd:enumeration value="Seminar / Training Materials"/>
          <xsd:enumeration value="Service Charge Review"/>
          <xsd:enumeration value="SLA"/>
          <xsd:enumeration value="Specification Feedback"/>
          <xsd:enumeration value="Spend Report"/>
          <xsd:enumeration value="Supporting Documents"/>
          <xsd:enumeration value="Tender Appendix"/>
          <xsd:enumeration value="Tender Award Checklist"/>
          <xsd:enumeration value="Tender Notification"/>
          <xsd:enumeration value="Tender Programme"/>
          <xsd:enumeration value="Tender Report (Reg 84)"/>
          <xsd:enumeration value="Tender Schedule"/>
          <xsd:enumeration value="Terms and Conditions"/>
          <xsd:enumeration value="TUPE Info"/>
          <xsd:enumeration value="Value for Money Report"/>
          <xsd:enumeration value="Variation Agreement"/>
          <xsd:enumeration value="TBC"/>
        </xsd:restriction>
      </xsd:simpleType>
    </xsd:element>
  </xsd:schema>
  <xsd:schema xmlns:xsd="http://www.w3.org/2001/XMLSchema" xmlns:xs="http://www.w3.org/2001/XMLSchema" xmlns:dms="http://schemas.microsoft.com/office/2006/documentManagement/types" xmlns:pc="http://schemas.microsoft.com/office/infopath/2007/PartnerControls" targetNamespace="79d2fea9-088c-4a90-ae30-1c0b20949452"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99fbfd-d925-4181-a613-5f8ebed5594c" xsi:nil="true"/>
    <_dlc_DocId xmlns="8e99fbfd-d925-4181-a613-5f8ebed5594c">SPOSC5-803796480-88989</_dlc_DocId>
    <_dlc_DocIdUrl xmlns="8e99fbfd-d925-4181-a613-5f8ebed5594c">
      <Url>https://housingict.sharepoint.com/sites/SC5/S6/_layouts/15/DocIdRedir.aspx?ID=SPOSC5-803796480-88989</Url>
      <Description>SPOSC5-803796480-88989</Description>
    </_dlc_DocIdUrl>
    <_dlc_DocIdPersistId xmlns="8e99fbfd-d925-4181-a613-5f8ebed5594c">false</_dlc_DocIdPersistId>
    <lcf76f155ced4ddcb4097134ff3c332f xmlns="79d2fea9-088c-4a90-ae30-1c0b20949452">
      <Terms xmlns="http://schemas.microsoft.com/office/infopath/2007/PartnerControls"/>
    </lcf76f155ced4ddcb4097134ff3c332f>
    <DocCategoryProcurement xmlns="7cc2b643-ba8a-4d4b-8d1c-61f54567cac9"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75F7640-9D52-477C-A918-5BB97559B1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99fbfd-d925-4181-a613-5f8ebed5594c"/>
    <ds:schemaRef ds:uri="7cc2b643-ba8a-4d4b-8d1c-61f54567cac9"/>
    <ds:schemaRef ds:uri="79d2fea9-088c-4a90-ae30-1c0b209494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52B6DE-8282-457D-87AD-A0868E02937F}">
  <ds:schemaRefs>
    <ds:schemaRef ds:uri="http://schemas.microsoft.com/sharepoint/v3/contenttype/forms"/>
  </ds:schemaRefs>
</ds:datastoreItem>
</file>

<file path=customXml/itemProps3.xml><?xml version="1.0" encoding="utf-8"?>
<ds:datastoreItem xmlns:ds="http://schemas.openxmlformats.org/officeDocument/2006/customXml" ds:itemID="{E436B7F8-7E18-4261-BE9D-A76ADD9BBC39}">
  <ds:schemaRefs>
    <ds:schemaRef ds:uri="http://schemas.microsoft.com/office/2006/metadata/properties"/>
    <ds:schemaRef ds:uri="http://schemas.microsoft.com/office/infopath/2007/PartnerControls"/>
    <ds:schemaRef ds:uri="827bff85-0167-4490-be4b-30cdda48826c"/>
    <ds:schemaRef ds:uri="31772e1c-c305-4801-9772-8533926c49f5"/>
    <ds:schemaRef ds:uri="5766edfe-dd71-4530-a570-1382848f10ee"/>
    <ds:schemaRef ds:uri="8e99fbfd-d925-4181-a613-5f8ebed5594c"/>
    <ds:schemaRef ds:uri="79d2fea9-088c-4a90-ae30-1c0b20949452"/>
    <ds:schemaRef ds:uri="7cc2b643-ba8a-4d4b-8d1c-61f54567cac9"/>
  </ds:schemaRefs>
</ds:datastoreItem>
</file>

<file path=customXml/itemProps4.xml><?xml version="1.0" encoding="utf-8"?>
<ds:datastoreItem xmlns:ds="http://schemas.openxmlformats.org/officeDocument/2006/customXml" ds:itemID="{B15561F6-5376-456E-94D9-569836876167}">
  <ds:schemaRefs>
    <ds:schemaRef ds:uri="http://schemas.microsoft.com/sharepoint/events"/>
  </ds:schemaRefs>
</ds:datastoreItem>
</file>

<file path=docMetadata/LabelInfo.xml><?xml version="1.0" encoding="utf-8"?>
<clbl:labelList xmlns:clbl="http://schemas.microsoft.com/office/2020/mipLabelMetadata">
  <clbl:label id="{3296b5a9-cdc7-4992-852c-f1b23a27f553}" enabled="0" method="" siteId="{3296b5a9-cdc7-4992-852c-f1b23a27f55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Lots</vt:lpstr>
      <vt:lpstr>Lot 1 &amp; 4 Pricing</vt:lpstr>
      <vt:lpstr>Lots 1 &amp; 4 Supplementary </vt:lpstr>
      <vt:lpstr>Lot 2 &amp; 5 Contents</vt:lpstr>
      <vt:lpstr>Lot 2 &amp; 5 Pricing (1)</vt:lpstr>
      <vt:lpstr>Lot 2 &amp; 5 Pricing (2)</vt:lpstr>
      <vt:lpstr>Lot 2 &amp; 5 Pricing (3)</vt:lpstr>
      <vt:lpstr>Lot 2 &amp; 5 Pricing Summary</vt:lpstr>
      <vt:lpstr>Lot 3 &amp; 6 Contents</vt:lpstr>
      <vt:lpstr>Lot 3 &amp; 6 Pricing (1)</vt:lpstr>
      <vt:lpstr>Lot 3 &amp; 6 Pricing (2)</vt:lpstr>
      <vt:lpstr>Lot 3 &amp; 6 Pricing (3)</vt:lpstr>
      <vt:lpstr>Lot 3 &amp; 6 Pricing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7d_Pricing Schedule - Survey - Compartmentation</dc:title>
  <dc:subject/>
  <dc:creator>Tony Ruddick</dc:creator>
  <cp:keywords/>
  <dc:description/>
  <cp:lastModifiedBy>Pippa Ford</cp:lastModifiedBy>
  <cp:revision/>
  <dcterms:created xsi:type="dcterms:W3CDTF">2020-05-14T13:14:40Z</dcterms:created>
  <dcterms:modified xsi:type="dcterms:W3CDTF">2025-08-23T17:05:54Z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0x010100C5352F22ADEB32429090101773977B1600AF8074488C24434ABFB059C70825111C</vt:lpwstr>
  </property>
  <property fmtid="{D5CDD505-2E9C-101B-9397-08002B2CF9AE}" pid="3" name="_dlc_DocIdItemGuid">
    <vt:lpwstr>cfee4e64-43f9-4912-8d2a-7db9a4c46fd2</vt:lpwstr>
  </property>
  <property fmtid="{D5CDD505-2E9C-101B-9397-08002B2CF9AE}" pid="4" name="Order">
    <vt:r8>1196300</vt:r8>
  </property>
  <property fmtid="{D5CDD505-2E9C-101B-9397-08002B2CF9AE}" pid="5" name="xd_Signature">
    <vt:bool>false</vt:bool>
  </property>
  <property fmtid="{D5CDD505-2E9C-101B-9397-08002B2CF9AE}" pid="6" name="xd_ProgID">
    <vt:lpwstr/>
  </property>
  <property fmtid="{D5CDD505-2E9C-101B-9397-08002B2CF9AE}" pid="7" name="DocumentSetDescription">
    <vt:lpwstr/>
  </property>
  <property fmtid="{D5CDD505-2E9C-101B-9397-08002B2CF9AE}" pid="8" name="SharedWithUsers">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